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95" yWindow="-75" windowWidth="10635" windowHeight="7755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Sheet1" sheetId="11" r:id="rId8"/>
    <sheet name="PENILAIAN A3" sheetId="14" r:id="rId9"/>
  </sheets>
  <definedNames>
    <definedName name="_xlnm.Print_Area" localSheetId="6">PENILAIAN!$A$1:$J$155</definedName>
    <definedName name="_xlnm.Print_Area" localSheetId="5">'PERILAKU KERJA'!$A$1:$J$20</definedName>
  </definedNames>
  <calcPr calcId="144525"/>
</workbook>
</file>

<file path=xl/calcChain.xml><?xml version="1.0" encoding="utf-8"?>
<calcChain xmlns="http://schemas.openxmlformats.org/spreadsheetml/2006/main">
  <c r="Z10" i="2" l="1"/>
  <c r="Z11" i="2"/>
  <c r="Y11" i="2"/>
  <c r="Y10" i="2"/>
  <c r="V11" i="2"/>
  <c r="AN10" i="2" l="1"/>
  <c r="AM10" i="2"/>
  <c r="AH10" i="2"/>
  <c r="AG10" i="2"/>
  <c r="AD10" i="2" s="1"/>
  <c r="AF10" i="2"/>
  <c r="AE10" i="2"/>
  <c r="H10" i="2"/>
  <c r="F10" i="2"/>
  <c r="AB10" i="2" s="1"/>
  <c r="E10" i="2"/>
  <c r="D10" i="2"/>
  <c r="V10" i="2" s="1"/>
  <c r="C10" i="2"/>
  <c r="J10" i="2" s="1"/>
  <c r="B10" i="2"/>
  <c r="AM11" i="2"/>
  <c r="AA11" i="2"/>
  <c r="AN11" i="2"/>
  <c r="H11" i="2"/>
  <c r="H9" i="2"/>
  <c r="F11" i="2"/>
  <c r="AB11" i="2" s="1"/>
  <c r="F9" i="2"/>
  <c r="E11" i="2"/>
  <c r="C11" i="2"/>
  <c r="J11" i="2" s="1"/>
  <c r="C9" i="2"/>
  <c r="J9" i="2" s="1"/>
  <c r="B11" i="2"/>
  <c r="B14" i="2"/>
  <c r="B13" i="2"/>
  <c r="AC10" i="2" l="1"/>
  <c r="AP10" i="2"/>
  <c r="AA10" i="2"/>
  <c r="AI10" i="2" s="1"/>
  <c r="AO10" i="2"/>
  <c r="AQ10" i="2" s="1"/>
  <c r="AP11" i="2"/>
  <c r="AO11" i="2"/>
  <c r="AG11" i="2"/>
  <c r="AD11" i="2" s="1"/>
  <c r="AH11" i="2"/>
  <c r="AE11" i="2"/>
  <c r="AC11" i="2" s="1"/>
  <c r="AF11" i="2"/>
  <c r="G26" i="4"/>
  <c r="H11" i="4"/>
  <c r="AQ11" i="2" l="1"/>
  <c r="Q10" i="2"/>
  <c r="R10" i="2" s="1"/>
  <c r="W10" i="2" s="1"/>
  <c r="AI11" i="2"/>
  <c r="H35" i="4"/>
  <c r="H8" i="1"/>
  <c r="Q11" i="2" l="1"/>
  <c r="R11" i="2" s="1"/>
  <c r="W11" i="2" s="1"/>
  <c r="F18" i="10"/>
  <c r="F20" i="10" l="1"/>
  <c r="H34" i="4" l="1"/>
  <c r="H36" i="4"/>
  <c r="H37" i="4"/>
  <c r="H38" i="4"/>
  <c r="H39" i="4"/>
  <c r="G54" i="14" l="1"/>
  <c r="G59" i="14" l="1"/>
  <c r="G58" i="14"/>
  <c r="G57" i="14"/>
  <c r="G55" i="14"/>
  <c r="F14" i="2"/>
  <c r="F13" i="2"/>
  <c r="F12" i="2"/>
  <c r="I47" i="14"/>
  <c r="H46" i="14"/>
  <c r="H45" i="14"/>
  <c r="C39" i="14"/>
  <c r="B38" i="14"/>
  <c r="B37" i="14"/>
  <c r="I29" i="14"/>
  <c r="H28" i="14"/>
  <c r="H27" i="14"/>
  <c r="S47" i="14"/>
  <c r="S45" i="14"/>
  <c r="S43" i="14"/>
  <c r="S41" i="14"/>
  <c r="S39" i="14"/>
  <c r="S35" i="14"/>
  <c r="S33" i="14"/>
  <c r="S31" i="14"/>
  <c r="S29" i="14"/>
  <c r="S27" i="14"/>
  <c r="S23" i="14"/>
  <c r="S21" i="14"/>
  <c r="S19" i="14"/>
  <c r="S17" i="14"/>
  <c r="S15" i="14"/>
  <c r="U12" i="14"/>
  <c r="I40" i="4" l="1"/>
  <c r="F39" i="4"/>
  <c r="F38" i="4"/>
  <c r="F37" i="4"/>
  <c r="G56" i="14"/>
  <c r="F36" i="4"/>
  <c r="F35" i="4"/>
  <c r="F34" i="4"/>
  <c r="G30" i="4"/>
  <c r="G29" i="4"/>
  <c r="G28" i="4"/>
  <c r="G27" i="4"/>
  <c r="H152" i="4"/>
  <c r="G21" i="4"/>
  <c r="A11" i="4"/>
  <c r="H18" i="3" l="1"/>
  <c r="I17" i="3"/>
  <c r="I16" i="3"/>
  <c r="I15" i="3"/>
  <c r="I14" i="3"/>
  <c r="I13" i="3"/>
  <c r="I12" i="3"/>
  <c r="I35" i="4" l="1"/>
  <c r="I55" i="14"/>
  <c r="I36" i="4"/>
  <c r="I56" i="14"/>
  <c r="I37" i="4"/>
  <c r="I57" i="14"/>
  <c r="I38" i="4"/>
  <c r="I58" i="14"/>
  <c r="I39" i="4"/>
  <c r="I59" i="14"/>
  <c r="I34" i="4"/>
  <c r="I54" i="14"/>
  <c r="H40" i="4"/>
  <c r="G60" i="14"/>
  <c r="H19" i="3"/>
  <c r="I19" i="3" l="1"/>
  <c r="I61" i="14" s="1"/>
  <c r="G61" i="14"/>
  <c r="AB14" i="2" l="1"/>
  <c r="I14" i="2"/>
  <c r="AH14" i="2" s="1"/>
  <c r="AG14" i="2" s="1"/>
  <c r="H14" i="2"/>
  <c r="G14" i="2"/>
  <c r="AE14" i="2" s="1"/>
  <c r="E14" i="2"/>
  <c r="D14" i="2"/>
  <c r="V14" i="2" s="1"/>
  <c r="C14" i="2"/>
  <c r="J14" i="2" s="1"/>
  <c r="AB13" i="2"/>
  <c r="AG13" i="2"/>
  <c r="H13" i="2"/>
  <c r="AM13" i="2"/>
  <c r="E13" i="2"/>
  <c r="V13" i="2"/>
  <c r="C13" i="2"/>
  <c r="J13" i="2" s="1"/>
  <c r="AB12" i="2"/>
  <c r="AN12" i="2"/>
  <c r="H12" i="2"/>
  <c r="AF12" i="2"/>
  <c r="E12" i="2"/>
  <c r="V12" i="2"/>
  <c r="C12" i="2"/>
  <c r="J12" i="2" s="1"/>
  <c r="B12" i="2"/>
  <c r="AF13" i="2" l="1"/>
  <c r="AA14" i="2"/>
  <c r="AN14" i="2"/>
  <c r="AM14" i="2" s="1"/>
  <c r="AP14" i="2" s="1"/>
  <c r="AM12" i="2"/>
  <c r="AO12" i="2" s="1"/>
  <c r="Y14" i="2"/>
  <c r="AF14" i="2"/>
  <c r="Z12" i="2"/>
  <c r="AE12" i="2"/>
  <c r="AH12" i="2"/>
  <c r="AG12" i="2" s="1"/>
  <c r="Z13" i="2"/>
  <c r="AE13" i="2"/>
  <c r="AH13" i="2"/>
  <c r="Y12" i="2"/>
  <c r="AA12" i="2"/>
  <c r="Y13" i="2"/>
  <c r="AA13" i="2"/>
  <c r="Z14" i="2"/>
  <c r="AD14" i="2" s="1"/>
  <c r="AC14" i="2" s="1"/>
  <c r="AP12" i="2" l="1"/>
  <c r="AQ12" i="2" s="1"/>
  <c r="AO14" i="2"/>
  <c r="AQ14" i="2" s="1"/>
  <c r="AI14" i="2"/>
  <c r="AD13" i="2"/>
  <c r="AC13" i="2" s="1"/>
  <c r="AI13" i="2" s="1"/>
  <c r="Q13" i="2" s="1"/>
  <c r="AD12" i="2"/>
  <c r="AC12" i="2" s="1"/>
  <c r="AI12" i="2" s="1"/>
  <c r="Q12" i="2" s="1"/>
  <c r="E9" i="2" l="1"/>
  <c r="D9" i="2"/>
  <c r="AA9" i="2" s="1"/>
  <c r="B9" i="2"/>
  <c r="A5" i="2"/>
  <c r="B9" i="3" s="1"/>
  <c r="H9" i="1"/>
  <c r="G18" i="4" s="1"/>
  <c r="C9" i="1"/>
  <c r="G24" i="4" s="1"/>
  <c r="G17" i="4"/>
  <c r="C8" i="1"/>
  <c r="H7" i="1"/>
  <c r="G16" i="4" s="1"/>
  <c r="C7" i="1"/>
  <c r="G22" i="4" s="1"/>
  <c r="H6" i="1"/>
  <c r="G15" i="4" s="1"/>
  <c r="C6" i="1"/>
  <c r="J17" i="3" s="1"/>
  <c r="H5" i="1"/>
  <c r="C5" i="1"/>
  <c r="F22" i="10"/>
  <c r="F21" i="10"/>
  <c r="F19" i="10"/>
  <c r="G20" i="4" l="1"/>
  <c r="H133" i="4" s="1"/>
  <c r="J16" i="3"/>
  <c r="G23" i="4"/>
  <c r="J12" i="3"/>
  <c r="AF9" i="2"/>
  <c r="Y9" i="2"/>
  <c r="AE9" i="2"/>
  <c r="AN9" i="2"/>
  <c r="AM9" i="2" s="1"/>
  <c r="AP9" i="2" s="1"/>
  <c r="AO9" i="2" s="1"/>
  <c r="AQ9" i="2" s="1"/>
  <c r="AH9" i="2"/>
  <c r="Z9" i="2"/>
  <c r="AD9" i="2" s="1"/>
  <c r="AG9" i="2"/>
  <c r="A25" i="1"/>
  <c r="C26" i="1"/>
  <c r="G14" i="4"/>
  <c r="D3" i="3"/>
  <c r="D4" i="3"/>
  <c r="H25" i="1"/>
  <c r="I26" i="1"/>
  <c r="B143" i="4" l="1"/>
  <c r="N27" i="2"/>
  <c r="M26" i="2" s="1"/>
  <c r="AC9" i="2"/>
  <c r="AB9" i="2" l="1"/>
  <c r="AI9" i="2" s="1"/>
  <c r="Q9" i="2" s="1"/>
  <c r="R9" i="2" s="1"/>
  <c r="W9" i="2" s="1"/>
  <c r="R12" i="2"/>
  <c r="W12" i="2" s="1"/>
  <c r="R13" i="2"/>
  <c r="W13" i="2" s="1"/>
  <c r="Q14" i="2"/>
  <c r="R14" i="2" s="1"/>
  <c r="W14" i="2" s="1"/>
  <c r="V9" i="2"/>
  <c r="V19" i="2" s="1"/>
  <c r="H41" i="4"/>
  <c r="H42" i="4" s="1"/>
  <c r="AN13" i="2"/>
  <c r="AO13" i="2" s="1"/>
  <c r="AP13" i="2"/>
  <c r="I41" i="4"/>
  <c r="R19" i="2" l="1"/>
  <c r="V24" i="2"/>
  <c r="J42" i="4"/>
  <c r="J62" i="14" s="1"/>
  <c r="G62" i="14"/>
  <c r="AQ13" i="2"/>
  <c r="E10" i="3" l="1"/>
  <c r="H32" i="4" s="1"/>
  <c r="R20" i="2"/>
  <c r="J32" i="4" l="1"/>
  <c r="G52" i="14"/>
  <c r="J43" i="4" l="1"/>
  <c r="J52" i="14"/>
  <c r="J63" i="14" l="1"/>
  <c r="J44" i="4"/>
  <c r="J64" i="14" s="1"/>
</calcChain>
</file>

<file path=xl/sharedStrings.xml><?xml version="1.0" encoding="utf-8"?>
<sst xmlns="http://schemas.openxmlformats.org/spreadsheetml/2006/main" count="558" uniqueCount="275">
  <si>
    <t>FORMULIR SASARAN KERJA</t>
  </si>
  <si>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</si>
  <si>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</si>
  <si>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</si>
  <si>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</si>
  <si>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</si>
  <si>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</si>
  <si>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</si>
  <si>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</si>
  <si>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</si>
  <si>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</si>
  <si>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</si>
  <si>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</si>
  <si>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</si>
  <si>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</si>
  <si>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</si>
  <si>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</si>
  <si>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</si>
  <si>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</si>
  <si>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</si>
  <si>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</si>
  <si>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</si>
  <si>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</si>
  <si>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</si>
  <si>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</si>
  <si>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</si>
  <si>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</si>
  <si>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</si>
  <si>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(tugas tambahan)</t>
  </si>
  <si>
    <t>(kreatifitas)</t>
  </si>
  <si>
    <t>kuantitas</t>
  </si>
  <si>
    <t>kualitas</t>
  </si>
  <si>
    <t>waktu</t>
  </si>
  <si>
    <t>biaya</t>
  </si>
  <si>
    <t>(76-((((1.76*G8-N8)/G8)*100)-100))</t>
  </si>
  <si>
    <t>persen waktu</t>
  </si>
  <si>
    <t>persen biaya</t>
  </si>
  <si>
    <t>(1.76*G8-N8)/G8)*100)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</si>
  <si>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</si>
  <si>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</si>
  <si>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</si>
  <si>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</si>
  <si>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</si>
  <si>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</si>
  <si>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</si>
  <si>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</si>
  <si>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</si>
  <si>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</si>
  <si>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</si>
  <si>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</si>
  <si>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</si>
  <si>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</si>
  <si>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</si>
  <si>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</si>
  <si>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</si>
  <si>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</si>
  <si>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</si>
  <si>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</si>
  <si>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Nama/NIP dan Paraf                       Pejabat Penilai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</si>
  <si>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</si>
  <si>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</si>
  <si>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</si>
  <si>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</si>
  <si>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</si>
  <si>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</si>
  <si>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</si>
  <si>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</si>
  <si>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</si>
  <si>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</si>
  <si>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</si>
  <si>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</si>
  <si>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</si>
  <si>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</si>
  <si>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</si>
  <si>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</si>
  <si>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</si>
  <si>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</si>
  <si>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</si>
  <si>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</si>
  <si>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</si>
  <si>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</si>
  <si>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</si>
  <si>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</si>
  <si>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</si>
  <si>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</si>
  <si>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</si>
  <si>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</si>
  <si>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</si>
  <si>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</si>
  <si>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</si>
  <si>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</si>
  <si>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</si>
  <si>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</si>
  <si>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</si>
  <si>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</si>
  <si>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</si>
  <si>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</si>
  <si>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</si>
  <si>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</si>
  <si>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</si>
  <si>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</si>
  <si>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</si>
  <si>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</si>
  <si>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</si>
  <si>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</si>
  <si>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</si>
  <si>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</si>
  <si>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</si>
  <si>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</si>
  <si>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</si>
  <si>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</si>
  <si>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</si>
  <si>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</si>
  <si>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</si>
  <si>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</si>
  <si>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</si>
  <si>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</si>
  <si>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</si>
  <si>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</si>
  <si>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</si>
  <si>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</si>
  <si>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</si>
  <si>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</si>
  <si>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</si>
  <si>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</si>
  <si>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</si>
  <si>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</si>
  <si>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</si>
  <si>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</si>
  <si>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</si>
  <si>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</si>
  <si>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</si>
  <si>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</si>
  <si>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</si>
  <si>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</si>
  <si>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</si>
  <si>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</si>
  <si>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</si>
  <si>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</si>
  <si>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</si>
  <si>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</si>
  <si>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</si>
  <si>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</si>
  <si>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</si>
  <si>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</si>
  <si>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</si>
  <si>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</si>
  <si>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</si>
  <si>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</si>
  <si>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</si>
  <si>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</si>
  <si>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</si>
  <si>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</si>
  <si>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</si>
  <si>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</si>
  <si>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</si>
  <si>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</si>
  <si>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</si>
  <si>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</si>
  <si>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</si>
  <si>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</si>
  <si>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</si>
  <si>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</si>
  <si>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</si>
  <si>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</si>
  <si>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</si>
  <si>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</si>
  <si>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</si>
  <si>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</si>
  <si>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</si>
  <si>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</si>
  <si>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</si>
  <si>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</si>
  <si>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</si>
  <si>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</si>
  <si>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</si>
  <si>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</si>
  <si>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</si>
  <si>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</si>
  <si>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</si>
  <si>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</si>
  <si>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</si>
  <si>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</si>
  <si>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</si>
  <si>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</si>
  <si>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</si>
  <si>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</si>
  <si>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</si>
  <si>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</si>
  <si>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</si>
  <si>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</si>
  <si>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</si>
  <si>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</si>
  <si>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</si>
  <si>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</si>
  <si>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</si>
  <si>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</si>
  <si>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</si>
  <si>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</si>
  <si>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</si>
  <si>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</si>
  <si>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</si>
  <si>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</si>
  <si>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</si>
  <si>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</si>
  <si>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</si>
  <si>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</si>
  <si>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</si>
  <si>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</si>
  <si>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</si>
  <si>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</si>
  <si>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</si>
  <si>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</si>
  <si>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</si>
  <si>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</si>
  <si>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</si>
  <si>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</si>
  <si>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</si>
  <si>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</si>
  <si>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</si>
  <si>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</si>
  <si>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</si>
  <si>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</si>
  <si>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</si>
  <si>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</si>
  <si>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</si>
  <si>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</si>
  <si>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</si>
  <si>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</si>
  <si>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</si>
  <si>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</si>
  <si>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</si>
  <si>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</si>
  <si>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</si>
  <si>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</si>
  <si>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</si>
  <si>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dokumen</t>
  </si>
  <si>
    <t>PEMERINTAH KABUPATEN PASURUAN</t>
  </si>
  <si>
    <t>BADAN PERENCANAAN PEMBANGUNAN DAERAH</t>
  </si>
  <si>
    <t>NIP.</t>
  </si>
  <si>
    <t>PEGAWAI NEGERI SIPIL YANG DINILAI,</t>
  </si>
  <si>
    <t xml:space="preserve">NIP. </t>
  </si>
  <si>
    <t>bln</t>
  </si>
  <si>
    <t>laporan</t>
  </si>
  <si>
    <t>I. KEGIATAN TUGAS JABATAN</t>
  </si>
  <si>
    <t>NIP. 19570917 198903 1 002</t>
  </si>
  <si>
    <t>NIP. 19821231 200112 1 005</t>
  </si>
  <si>
    <t>NIP. 19701221 199703 1 003</t>
  </si>
  <si>
    <t>DITERIMA TANGGAL, 29 Desember 2017</t>
  </si>
  <si>
    <t>DIBUAT TANGGAL, 29 Desember 2017</t>
  </si>
  <si>
    <t>Tanggal 28 Desember 2018</t>
  </si>
  <si>
    <t>Tanggal 28 Desember 2017</t>
  </si>
  <si>
    <t>DIBUAT TANGGAL, 28 Desember 2018</t>
  </si>
  <si>
    <t>DITERIMA TANGGAL, 31 Desember 2018</t>
  </si>
  <si>
    <t>Ir. IHWAN, M.Si</t>
  </si>
  <si>
    <t>19630203 198903 1 015</t>
  </si>
  <si>
    <t>%</t>
  </si>
  <si>
    <t>19800602 200501 1 006</t>
  </si>
  <si>
    <t>Dr. KOKOK ADI PRAYOGO, S.Kep, Ns, MM.</t>
  </si>
  <si>
    <t>AGUS SUTIADJI</t>
  </si>
  <si>
    <t>19600413 198103 1 007</t>
  </si>
  <si>
    <t>Pembina Utama Madya / IV.d</t>
  </si>
  <si>
    <t>Sekretaris Daerah</t>
  </si>
  <si>
    <t>Sekretariat Daerah Kabupaten Pasuruan</t>
  </si>
  <si>
    <t>Memastikan OPD Bidang Sosial Budaya yang mempunyai dokumen perencanaan yang baik</t>
  </si>
  <si>
    <t>Memastikan pelaksanaan koordinasi dan sinkronisasi rencana umum pembangunan Bidang Sosial Budaya</t>
  </si>
  <si>
    <t>Memastikan pengendalian, evaluasi dan pelaporan pelaksanaan rencana umum pembangunan di Bidang Sosial Budaya</t>
  </si>
  <si>
    <t>Penilaian SKP sampai dengan akhir Desember 2019 =</t>
  </si>
  <si>
    <t>Memastikan pengelolaan penyusunan perencanaan di Bidang Sosial Budaya</t>
  </si>
  <si>
    <t>Memastikan pengelolaan dan penyusunan perencanaan OPD lingkup Bidang Sosial Budaya</t>
  </si>
  <si>
    <t>Pasuruan, 31 Desember 2019</t>
  </si>
  <si>
    <t>Januari s/d Desember 2020</t>
  </si>
  <si>
    <t>TAHUN 2020</t>
  </si>
  <si>
    <t>Pasuruan, 2 Januari 2020</t>
  </si>
  <si>
    <t>RKPD, DPA, DPA PERUBAHAN, RENJA, RENJA PERUBAHAN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</si>
</sst>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  <numFmt numFmtId="166" formatCode="[$-F800]dddd\,\ mmmm\ dd\,\ yyyy"/>
    <numFmt numFmtId="167" formatCode="[$-409]d\-mmm\-yyyy;@"/>
  </numFmts>
  <fonts count="31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1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</cellStyleXfs>
  <cellXfs count="446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0" fontId="9" fillId="0" borderId="5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1" fontId="8" fillId="0" borderId="5" xfId="0" applyNumberFormat="1" applyFont="1" applyBorder="1" applyAlignment="1">
      <alignment horizontal="center" vertical="center"/>
    </xf>
    <xf numFmtId="164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1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3" fontId="24" fillId="0" borderId="25" xfId="2" applyNumberFormat="1" applyFont="1" applyFill="1" applyBorder="1" applyAlignment="1"/>
    <xf numFmtId="3" fontId="24" fillId="0" borderId="24" xfId="2" applyNumberFormat="1" applyFont="1" applyFill="1" applyBorder="1" applyAlignment="1"/>
    <xf numFmtId="0" fontId="23" fillId="0" borderId="24" xfId="0" applyFont="1" applyBorder="1" applyAlignment="1">
      <alignment horizontal="left"/>
    </xf>
    <xf numFmtId="0" fontId="23" fillId="0" borderId="26" xfId="0" applyFont="1" applyBorder="1" applyAlignment="1">
      <alignment horizontal="center"/>
    </xf>
    <xf numFmtId="0" fontId="23" fillId="0" borderId="26" xfId="0" applyFont="1" applyBorder="1" applyAlignment="1">
      <alignment horizontal="left"/>
    </xf>
    <xf numFmtId="0" fontId="23" fillId="0" borderId="27" xfId="0" applyFont="1" applyBorder="1" applyAlignment="1">
      <alignment horizontal="center"/>
    </xf>
    <xf numFmtId="0" fontId="23" fillId="0" borderId="26" xfId="0" applyFont="1" applyBorder="1"/>
    <xf numFmtId="0" fontId="23" fillId="0" borderId="27" xfId="0" applyFont="1" applyBorder="1" applyAlignment="1">
      <alignment horizontal="left"/>
    </xf>
    <xf numFmtId="0" fontId="23" fillId="0" borderId="27" xfId="0" applyFont="1" applyBorder="1"/>
    <xf numFmtId="0" fontId="23" fillId="0" borderId="28" xfId="0" applyFont="1" applyBorder="1"/>
    <xf numFmtId="0" fontId="23" fillId="0" borderId="28" xfId="0" applyFont="1" applyBorder="1" applyAlignment="1">
      <alignment horizontal="center"/>
    </xf>
    <xf numFmtId="0" fontId="23" fillId="0" borderId="27" xfId="0" applyFont="1" applyFill="1" applyBorder="1"/>
    <xf numFmtId="0" fontId="23" fillId="0" borderId="0" xfId="0" applyFont="1"/>
    <xf numFmtId="0" fontId="25" fillId="0" borderId="27" xfId="0" applyFont="1" applyBorder="1" applyAlignment="1">
      <alignment horizontal="center" wrapText="1"/>
    </xf>
    <xf numFmtId="0" fontId="25" fillId="0" borderId="2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Fill="1" applyBorder="1"/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/>
    <xf numFmtId="0" fontId="28" fillId="0" borderId="0" xfId="0" applyFont="1" applyBorder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30" xfId="0" applyFont="1" applyBorder="1" applyAlignment="1"/>
    <xf numFmtId="0" fontId="28" fillId="0" borderId="31" xfId="0" applyFont="1" applyBorder="1" applyAlignment="1"/>
    <xf numFmtId="0" fontId="28" fillId="0" borderId="32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8" fillId="0" borderId="42" xfId="0" applyFont="1" applyBorder="1" applyAlignment="1">
      <alignment vertical="center"/>
    </xf>
    <xf numFmtId="0" fontId="28" fillId="0" borderId="38" xfId="0" applyFont="1" applyBorder="1" applyAlignment="1">
      <alignment horizontal="center"/>
    </xf>
    <xf numFmtId="0" fontId="28" fillId="0" borderId="4" xfId="0" applyFont="1" applyBorder="1" applyAlignment="1"/>
    <xf numFmtId="0" fontId="28" fillId="0" borderId="39" xfId="0" applyFont="1" applyBorder="1" applyAlignment="1"/>
    <xf numFmtId="0" fontId="28" fillId="0" borderId="32" xfId="0" applyFont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Border="1" applyAlignment="1">
      <alignment horizontal="right"/>
    </xf>
    <xf numFmtId="0" fontId="28" fillId="0" borderId="33" xfId="0" applyFont="1" applyBorder="1" applyAlignment="1"/>
    <xf numFmtId="0" fontId="28" fillId="0" borderId="33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4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42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2" xfId="0" applyFont="1" applyBorder="1"/>
    <xf numFmtId="0" fontId="28" fillId="0" borderId="0" xfId="0" applyFont="1" applyBorder="1" applyAlignment="1">
      <alignment horizontal="right" vertical="center"/>
    </xf>
    <xf numFmtId="0" fontId="28" fillId="0" borderId="34" xfId="0" applyFont="1" applyBorder="1" applyAlignment="1">
      <alignment vertical="center"/>
    </xf>
    <xf numFmtId="0" fontId="28" fillId="0" borderId="35" xfId="0" applyFont="1" applyBorder="1"/>
    <xf numFmtId="0" fontId="28" fillId="0" borderId="36" xfId="0" applyFont="1" applyBorder="1"/>
    <xf numFmtId="0" fontId="28" fillId="0" borderId="46" xfId="0" applyFont="1" applyBorder="1"/>
    <xf numFmtId="0" fontId="27" fillId="0" borderId="0" xfId="0" applyFont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28" fillId="0" borderId="14" xfId="0" applyFont="1" applyBorder="1" applyAlignment="1">
      <alignment horizontal="left" vertical="center"/>
    </xf>
    <xf numFmtId="166" fontId="28" fillId="0" borderId="33" xfId="0" applyNumberFormat="1" applyFont="1" applyBorder="1" applyAlignment="1">
      <alignment vertical="center"/>
    </xf>
    <xf numFmtId="41" fontId="7" fillId="0" borderId="14" xfId="0" applyNumberFormat="1" applyFont="1" applyBorder="1" applyAlignment="1">
      <alignment horizontal="center" vertical="center"/>
    </xf>
    <xf numFmtId="0" fontId="28" fillId="0" borderId="52" xfId="0" applyFont="1" applyBorder="1" applyAlignment="1">
      <alignment vertical="center"/>
    </xf>
    <xf numFmtId="2" fontId="28" fillId="0" borderId="37" xfId="0" applyNumberFormat="1" applyFont="1" applyBorder="1" applyAlignment="1">
      <alignment horizontal="center" vertical="center"/>
    </xf>
    <xf numFmtId="2" fontId="28" fillId="0" borderId="50" xfId="0" applyNumberFormat="1" applyFont="1" applyBorder="1" applyAlignment="1">
      <alignment horizontal="center" vertical="center"/>
    </xf>
    <xf numFmtId="0" fontId="28" fillId="0" borderId="51" xfId="0" quotePrefix="1" applyFont="1" applyBorder="1" applyAlignment="1">
      <alignment horizontal="center" vertical="center"/>
    </xf>
    <xf numFmtId="0" fontId="28" fillId="0" borderId="35" xfId="0" applyFont="1" applyBorder="1" applyAlignment="1">
      <alignment vertical="center"/>
    </xf>
    <xf numFmtId="0" fontId="28" fillId="0" borderId="36" xfId="0" applyFont="1" applyBorder="1" applyAlignment="1">
      <alignment vertical="center"/>
    </xf>
    <xf numFmtId="166" fontId="28" fillId="0" borderId="33" xfId="0" applyNumberFormat="1" applyFont="1" applyBorder="1" applyAlignment="1">
      <alignment horizontal="center" vertical="center"/>
    </xf>
    <xf numFmtId="166" fontId="28" fillId="0" borderId="0" xfId="0" applyNumberFormat="1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/>
    </xf>
    <xf numFmtId="0" fontId="27" fillId="0" borderId="30" xfId="0" applyFont="1" applyBorder="1" applyAlignment="1"/>
    <xf numFmtId="0" fontId="27" fillId="0" borderId="4" xfId="0" applyFont="1" applyBorder="1" applyAlignment="1">
      <alignment horizontal="right"/>
    </xf>
    <xf numFmtId="0" fontId="27" fillId="0" borderId="4" xfId="0" applyFont="1" applyBorder="1" applyAlignment="1"/>
    <xf numFmtId="0" fontId="27" fillId="0" borderId="32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right" vertical="center"/>
    </xf>
    <xf numFmtId="0" fontId="27" fillId="0" borderId="3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3" fontId="9" fillId="0" borderId="0" xfId="0" applyNumberFormat="1" applyFont="1" applyBorder="1" applyAlignment="1">
      <alignment horizontal="left" vertical="center"/>
    </xf>
    <xf numFmtId="164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41" fontId="26" fillId="0" borderId="10" xfId="0" applyNumberFormat="1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 wrapText="1"/>
    </xf>
    <xf numFmtId="0" fontId="26" fillId="7" borderId="5" xfId="0" applyFont="1" applyFill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167" fontId="28" fillId="0" borderId="39" xfId="0" applyNumberFormat="1" applyFont="1" applyBorder="1" applyAlignment="1">
      <alignment horizontal="center"/>
    </xf>
    <xf numFmtId="0" fontId="0" fillId="0" borderId="35" xfId="0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1" fontId="26" fillId="0" borderId="0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26" fillId="0" borderId="4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 wrapText="1"/>
    </xf>
    <xf numFmtId="41" fontId="26" fillId="0" borderId="4" xfId="0" applyNumberFormat="1" applyFont="1" applyBorder="1" applyAlignment="1">
      <alignment horizontal="center" vertical="top"/>
    </xf>
    <xf numFmtId="0" fontId="19" fillId="0" borderId="0" xfId="0" applyFont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1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6" fillId="7" borderId="15" xfId="0" applyFont="1" applyFill="1" applyBorder="1" applyAlignment="1">
      <alignment horizontal="left" vertical="top" wrapText="1"/>
    </xf>
    <xf numFmtId="0" fontId="26" fillId="7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43" fontId="13" fillId="0" borderId="4" xfId="0" applyNumberFormat="1" applyFont="1" applyBorder="1" applyAlignment="1">
      <alignment horizontal="right" vertical="center"/>
    </xf>
    <xf numFmtId="43" fontId="13" fillId="0" borderId="13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9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39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43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43" xfId="0" applyFont="1" applyBorder="1" applyAlignment="1">
      <alignment horizontal="left" vertical="center" wrapText="1"/>
    </xf>
    <xf numFmtId="0" fontId="27" fillId="0" borderId="40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41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27" fillId="0" borderId="31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7" fillId="0" borderId="45" xfId="0" applyFont="1" applyBorder="1" applyAlignment="1">
      <alignment horizontal="center" vertical="center"/>
    </xf>
    <xf numFmtId="0" fontId="27" fillId="0" borderId="9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39" xfId="0" applyFont="1" applyBorder="1" applyAlignment="1">
      <alignment horizontal="left" vertical="center"/>
    </xf>
    <xf numFmtId="2" fontId="28" fillId="0" borderId="50" xfId="0" applyNumberFormat="1" applyFont="1" applyBorder="1" applyAlignment="1">
      <alignment horizontal="center" vertical="center"/>
    </xf>
    <xf numFmtId="2" fontId="28" fillId="0" borderId="51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47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left" vertical="center" wrapText="1"/>
    </xf>
    <xf numFmtId="0" fontId="28" fillId="0" borderId="3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left" vertical="top" wrapText="1"/>
    </xf>
    <xf numFmtId="0" fontId="27" fillId="0" borderId="48" xfId="0" applyFont="1" applyBorder="1" applyAlignment="1">
      <alignment horizontal="left" vertical="center"/>
    </xf>
    <xf numFmtId="0" fontId="28" fillId="0" borderId="47" xfId="0" applyFont="1" applyBorder="1" applyAlignment="1">
      <alignment horizontal="center" vertical="center"/>
    </xf>
    <xf numFmtId="0" fontId="28" fillId="0" borderId="35" xfId="0" applyFont="1" applyBorder="1" applyAlignment="1">
      <alignment horizontal="left" vertical="center"/>
    </xf>
    <xf numFmtId="0" fontId="28" fillId="0" borderId="3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3" fontId="28" fillId="0" borderId="4" xfId="0" applyNumberFormat="1" applyFont="1" applyBorder="1" applyAlignment="1">
      <alignment horizontal="center" vertical="center"/>
    </xf>
    <xf numFmtId="43" fontId="28" fillId="0" borderId="13" xfId="0" applyNumberFormat="1" applyFont="1" applyBorder="1" applyAlignment="1">
      <alignment horizontal="center" vertical="center"/>
    </xf>
    <xf numFmtId="2" fontId="28" fillId="0" borderId="15" xfId="0" applyNumberFormat="1" applyFont="1" applyBorder="1" applyAlignment="1">
      <alignment horizontal="center" vertical="center"/>
    </xf>
    <xf numFmtId="2" fontId="28" fillId="0" borderId="14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top" wrapText="1"/>
    </xf>
    <xf numFmtId="0" fontId="26" fillId="7" borderId="14" xfId="0" applyFont="1" applyFill="1" applyBorder="1" applyAlignment="1">
      <alignment horizontal="left" vertical="top" wrapText="1"/>
    </xf>
    <xf numFmtId="41" fontId="26" fillId="0" borderId="0" xfId="0" applyNumberFormat="1" applyFont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3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14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6152" y="208684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E20"/>
  <sheetViews>
    <sheetView showWhiteSpace="0" view="pageLayout" topLeftCell="A13" workbookViewId="0">
      <selection activeCell="E6" sqref="E6"/>
    </sheetView>
  </sheetViews>
  <sheetFormatPr defaultColWidth="9.140625" defaultRowHeight="18" x14ac:dyDescent="0.2"/>
  <cols>
    <col min="1" max="1" width="4.28515625" style="113" customWidth="1"/>
    <col min="2" max="2" width="3.7109375" style="112" customWidth="1"/>
    <col min="3" max="3" width="27.5703125" style="112" customWidth="1"/>
    <col min="4" max="4" width="1.5703125" style="112" bestFit="1" customWidth="1"/>
    <col min="5" max="5" width="52.28515625" style="112" customWidth="1"/>
    <col min="6" max="7" width="9.140625" style="112"/>
    <col min="8" max="8" width="9.140625" style="112" customWidth="1"/>
    <col min="9" max="16384" width="9.140625" style="112"/>
  </cols>
  <sheetData>
    <row r="1" spans="1:5" x14ac:dyDescent="0.2">
      <c r="A1" s="271" t="s">
        <v>105</v>
      </c>
      <c r="B1" s="271"/>
      <c r="C1" s="271"/>
      <c r="D1" s="271"/>
      <c r="E1" s="271"/>
    </row>
    <row r="3" spans="1:5" ht="22.5" customHeight="1" x14ac:dyDescent="0.2">
      <c r="A3" s="116">
        <v>1</v>
      </c>
      <c r="B3" s="272" t="s">
        <v>62</v>
      </c>
      <c r="C3" s="273"/>
      <c r="D3" s="274"/>
      <c r="E3" s="275"/>
    </row>
    <row r="4" spans="1:5" ht="22.5" customHeight="1" x14ac:dyDescent="0.2">
      <c r="A4" s="121"/>
      <c r="B4" s="119" t="s">
        <v>64</v>
      </c>
      <c r="C4" s="117" t="s">
        <v>4</v>
      </c>
      <c r="D4" s="118" t="s">
        <v>74</v>
      </c>
      <c r="E4" s="147" t="s">
        <v>258</v>
      </c>
    </row>
    <row r="5" spans="1:5" ht="22.5" customHeight="1" x14ac:dyDescent="0.2">
      <c r="A5" s="122"/>
      <c r="B5" s="119" t="s">
        <v>68</v>
      </c>
      <c r="C5" s="117" t="s">
        <v>5</v>
      </c>
      <c r="D5" s="114" t="s">
        <v>74</v>
      </c>
      <c r="E5" s="147" t="s">
        <v>257</v>
      </c>
    </row>
    <row r="6" spans="1:5" ht="22.5" customHeight="1" x14ac:dyDescent="0.2">
      <c r="A6" s="122"/>
      <c r="B6" s="120" t="s">
        <v>69</v>
      </c>
      <c r="C6" s="117" t="s">
        <v>8</v>
      </c>
      <c r="D6" s="114" t="s">
        <v>74</v>
      </c>
      <c r="E6" s="147" t="s">
        <v>126</v>
      </c>
    </row>
    <row r="7" spans="1:5" ht="22.5" customHeight="1" x14ac:dyDescent="0.2">
      <c r="A7" s="122"/>
      <c r="B7" s="120" t="s">
        <v>70</v>
      </c>
      <c r="C7" s="117" t="s">
        <v>6</v>
      </c>
      <c r="D7" s="115" t="s">
        <v>74</v>
      </c>
      <c r="E7" s="147" t="s">
        <v>176</v>
      </c>
    </row>
    <row r="8" spans="1:5" ht="22.5" customHeight="1" x14ac:dyDescent="0.2">
      <c r="A8" s="123"/>
      <c r="B8" s="120" t="s">
        <v>71</v>
      </c>
      <c r="C8" s="117" t="s">
        <v>7</v>
      </c>
      <c r="D8" s="115" t="s">
        <v>74</v>
      </c>
      <c r="E8" s="147" t="s">
        <v>234</v>
      </c>
    </row>
    <row r="9" spans="1:5" ht="22.5" customHeight="1" x14ac:dyDescent="0.2">
      <c r="A9" s="124">
        <v>2</v>
      </c>
      <c r="B9" s="276" t="s">
        <v>72</v>
      </c>
      <c r="C9" s="277"/>
      <c r="D9" s="277"/>
      <c r="E9" s="278"/>
    </row>
    <row r="10" spans="1:5" ht="22.5" customHeight="1" x14ac:dyDescent="0.2">
      <c r="A10" s="121"/>
      <c r="B10" s="119" t="s">
        <v>64</v>
      </c>
      <c r="C10" s="117" t="s">
        <v>4</v>
      </c>
      <c r="D10" s="114" t="s">
        <v>74</v>
      </c>
      <c r="E10" s="147" t="s">
        <v>254</v>
      </c>
    </row>
    <row r="11" spans="1:5" ht="22.5" customHeight="1" x14ac:dyDescent="0.2">
      <c r="A11" s="122"/>
      <c r="B11" s="119" t="s">
        <v>68</v>
      </c>
      <c r="C11" s="117" t="s">
        <v>5</v>
      </c>
      <c r="D11" s="114" t="s">
        <v>74</v>
      </c>
      <c r="E11" s="147" t="s">
        <v>255</v>
      </c>
    </row>
    <row r="12" spans="1:5" ht="22.5" customHeight="1" x14ac:dyDescent="0.2">
      <c r="A12" s="122"/>
      <c r="B12" s="120" t="s">
        <v>69</v>
      </c>
      <c r="C12" s="117" t="s">
        <v>8</v>
      </c>
      <c r="D12" s="114" t="s">
        <v>74</v>
      </c>
      <c r="E12" s="147" t="s">
        <v>118</v>
      </c>
    </row>
    <row r="13" spans="1:5" ht="22.5" customHeight="1" x14ac:dyDescent="0.2">
      <c r="A13" s="122"/>
      <c r="B13" s="120" t="s">
        <v>70</v>
      </c>
      <c r="C13" s="117" t="s">
        <v>6</v>
      </c>
      <c r="D13" s="115" t="s">
        <v>74</v>
      </c>
      <c r="E13" s="147" t="s">
        <v>119</v>
      </c>
    </row>
    <row r="14" spans="1:5" ht="22.5" customHeight="1" x14ac:dyDescent="0.2">
      <c r="A14" s="123"/>
      <c r="B14" s="120" t="s">
        <v>71</v>
      </c>
      <c r="C14" s="117" t="s">
        <v>7</v>
      </c>
      <c r="D14" s="115" t="s">
        <v>74</v>
      </c>
      <c r="E14" s="147" t="s">
        <v>234</v>
      </c>
    </row>
    <row r="15" spans="1:5" ht="22.5" customHeight="1" x14ac:dyDescent="0.2">
      <c r="A15" s="125">
        <v>3</v>
      </c>
      <c r="B15" s="279" t="s">
        <v>73</v>
      </c>
      <c r="C15" s="280"/>
      <c r="D15" s="280"/>
      <c r="E15" s="281"/>
    </row>
    <row r="16" spans="1:5" ht="22.5" customHeight="1" x14ac:dyDescent="0.2">
      <c r="A16" s="121"/>
      <c r="B16" s="119" t="s">
        <v>64</v>
      </c>
      <c r="C16" s="117" t="s">
        <v>4</v>
      </c>
      <c r="D16" s="114" t="s">
        <v>74</v>
      </c>
      <c r="E16" s="147" t="s">
        <v>259</v>
      </c>
    </row>
    <row r="17" spans="1:5" ht="22.5" customHeight="1" x14ac:dyDescent="0.2">
      <c r="A17" s="122"/>
      <c r="B17" s="119" t="s">
        <v>68</v>
      </c>
      <c r="C17" s="117" t="s">
        <v>5</v>
      </c>
      <c r="D17" s="114" t="s">
        <v>74</v>
      </c>
      <c r="E17" s="147" t="s">
        <v>260</v>
      </c>
    </row>
    <row r="18" spans="1:5" ht="22.5" customHeight="1" x14ac:dyDescent="0.2">
      <c r="A18" s="122"/>
      <c r="B18" s="120" t="s">
        <v>69</v>
      </c>
      <c r="C18" s="117" t="s">
        <v>8</v>
      </c>
      <c r="D18" s="114" t="s">
        <v>74</v>
      </c>
      <c r="E18" s="147" t="s">
        <v>261</v>
      </c>
    </row>
    <row r="19" spans="1:5" ht="22.5" customHeight="1" x14ac:dyDescent="0.2">
      <c r="A19" s="122"/>
      <c r="B19" s="120" t="s">
        <v>70</v>
      </c>
      <c r="C19" s="117" t="s">
        <v>6</v>
      </c>
      <c r="D19" s="115" t="s">
        <v>74</v>
      </c>
      <c r="E19" s="147" t="s">
        <v>262</v>
      </c>
    </row>
    <row r="20" spans="1:5" ht="22.5" customHeight="1" x14ac:dyDescent="0.2">
      <c r="A20" s="123"/>
      <c r="B20" s="120" t="s">
        <v>71</v>
      </c>
      <c r="C20" s="117" t="s">
        <v>7</v>
      </c>
      <c r="D20" s="115" t="s">
        <v>74</v>
      </c>
      <c r="E20" s="147" t="s">
        <v>263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1000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J44"/>
  <sheetViews>
    <sheetView view="pageLayout" topLeftCell="A16" zoomScale="55" zoomScalePageLayoutView="55" workbookViewId="0">
      <selection activeCell="G33" sqref="G33"/>
    </sheetView>
  </sheetViews>
  <sheetFormatPr defaultColWidth="9.140625" defaultRowHeight="12.75" x14ac:dyDescent="0.2"/>
  <cols>
    <col min="1" max="1" width="15.42578125" style="126" customWidth="1"/>
    <col min="2" max="3" width="9.140625" style="126"/>
    <col min="4" max="4" width="4.5703125" style="126" customWidth="1"/>
    <col min="5" max="5" width="1.5703125" style="126" customWidth="1"/>
    <col min="6" max="16384" width="9.140625" style="126"/>
  </cols>
  <sheetData>
    <row r="1" spans="1:10" x14ac:dyDescent="0.2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 ht="13.5" thickBot="1" x14ac:dyDescent="0.25">
      <c r="A2" s="255"/>
      <c r="B2" s="255"/>
      <c r="C2" s="255"/>
      <c r="D2" s="255"/>
      <c r="E2" s="255"/>
      <c r="F2" s="255"/>
      <c r="G2" s="255"/>
      <c r="H2" s="255"/>
      <c r="I2" s="255"/>
      <c r="J2" s="255"/>
    </row>
    <row r="3" spans="1:10" x14ac:dyDescent="0.2">
      <c r="A3" s="129"/>
      <c r="B3" s="127"/>
      <c r="C3" s="127"/>
      <c r="D3" s="127"/>
      <c r="E3" s="127"/>
      <c r="F3" s="127"/>
      <c r="G3" s="127"/>
      <c r="H3" s="127"/>
      <c r="I3" s="127"/>
      <c r="J3" s="130"/>
    </row>
    <row r="4" spans="1:10" x14ac:dyDescent="0.2">
      <c r="A4" s="129"/>
      <c r="B4" s="127"/>
      <c r="C4" s="127"/>
      <c r="D4" s="127"/>
      <c r="E4" s="127"/>
      <c r="F4" s="127"/>
      <c r="G4" s="127"/>
      <c r="H4" s="127"/>
      <c r="I4" s="127"/>
      <c r="J4" s="130"/>
    </row>
    <row r="5" spans="1:10" x14ac:dyDescent="0.2">
      <c r="A5" s="129"/>
      <c r="B5" s="127"/>
      <c r="C5" s="127"/>
      <c r="D5" s="127"/>
      <c r="E5" s="127"/>
      <c r="F5" s="127"/>
      <c r="G5" s="127"/>
      <c r="H5" s="127"/>
      <c r="I5" s="127"/>
      <c r="J5" s="130"/>
    </row>
    <row r="6" spans="1:10" x14ac:dyDescent="0.2">
      <c r="A6" s="129"/>
      <c r="B6" s="127"/>
      <c r="C6" s="127"/>
      <c r="D6" s="127"/>
      <c r="E6" s="127"/>
      <c r="F6" s="127"/>
      <c r="G6" s="127"/>
      <c r="H6" s="127"/>
      <c r="I6" s="127"/>
      <c r="J6" s="130"/>
    </row>
    <row r="7" spans="1:10" ht="60" customHeight="1" x14ac:dyDescent="0.2">
      <c r="A7" s="129"/>
      <c r="B7" s="127"/>
      <c r="C7" s="127"/>
      <c r="D7" s="127"/>
      <c r="E7" s="127"/>
      <c r="F7" s="127"/>
      <c r="G7" s="127"/>
      <c r="H7" s="127"/>
      <c r="I7" s="127"/>
      <c r="J7" s="130"/>
    </row>
    <row r="8" spans="1:10" ht="18" x14ac:dyDescent="0.2">
      <c r="A8" s="282" t="s">
        <v>59</v>
      </c>
      <c r="B8" s="283"/>
      <c r="C8" s="283"/>
      <c r="D8" s="283"/>
      <c r="E8" s="283"/>
      <c r="F8" s="283"/>
      <c r="G8" s="283"/>
      <c r="H8" s="283"/>
      <c r="I8" s="283"/>
      <c r="J8" s="284"/>
    </row>
    <row r="9" spans="1:10" ht="18" x14ac:dyDescent="0.2">
      <c r="A9" s="282" t="s">
        <v>60</v>
      </c>
      <c r="B9" s="283"/>
      <c r="C9" s="283"/>
      <c r="D9" s="283"/>
      <c r="E9" s="283"/>
      <c r="F9" s="283"/>
      <c r="G9" s="283"/>
      <c r="H9" s="283"/>
      <c r="I9" s="283"/>
      <c r="J9" s="284"/>
    </row>
    <row r="10" spans="1:10" x14ac:dyDescent="0.2">
      <c r="A10" s="129"/>
      <c r="B10" s="127"/>
      <c r="C10" s="127"/>
      <c r="D10" s="127"/>
      <c r="E10" s="127"/>
      <c r="F10" s="127"/>
      <c r="G10" s="127"/>
      <c r="H10" s="127"/>
      <c r="I10" s="127"/>
      <c r="J10" s="130"/>
    </row>
    <row r="11" spans="1:10" x14ac:dyDescent="0.2">
      <c r="A11" s="129"/>
      <c r="B11" s="127"/>
      <c r="C11" s="127"/>
      <c r="D11" s="127"/>
      <c r="E11" s="127"/>
      <c r="F11" s="127"/>
      <c r="G11" s="127"/>
      <c r="H11" s="127"/>
      <c r="I11" s="127"/>
      <c r="J11" s="130"/>
    </row>
    <row r="12" spans="1:10" x14ac:dyDescent="0.2">
      <c r="A12" s="129"/>
      <c r="B12" s="127"/>
      <c r="C12" s="127"/>
      <c r="D12" s="127"/>
      <c r="E12" s="127"/>
      <c r="F12" s="127"/>
      <c r="G12" s="127"/>
      <c r="H12" s="127"/>
      <c r="I12" s="127"/>
      <c r="J12" s="130"/>
    </row>
    <row r="13" spans="1:10" x14ac:dyDescent="0.2">
      <c r="A13" s="129"/>
      <c r="B13" s="127"/>
      <c r="C13" s="127"/>
      <c r="D13" s="127"/>
      <c r="E13" s="127"/>
      <c r="F13" s="127"/>
      <c r="G13" s="127"/>
      <c r="H13" s="127"/>
      <c r="I13" s="127"/>
      <c r="J13" s="130"/>
    </row>
    <row r="14" spans="1:10" x14ac:dyDescent="0.2">
      <c r="A14" s="129"/>
      <c r="B14" s="127"/>
      <c r="C14" s="127"/>
      <c r="D14" s="127"/>
      <c r="E14" s="127"/>
      <c r="F14" s="127"/>
      <c r="G14" s="127"/>
      <c r="H14" s="127"/>
      <c r="I14" s="127"/>
      <c r="J14" s="130"/>
    </row>
    <row r="15" spans="1:10" ht="15.75" x14ac:dyDescent="0.2">
      <c r="A15" s="285" t="s">
        <v>107</v>
      </c>
      <c r="B15" s="286"/>
      <c r="C15" s="286"/>
      <c r="D15" s="286"/>
      <c r="E15" s="286"/>
      <c r="F15" s="286"/>
      <c r="G15" s="286"/>
      <c r="H15" s="286"/>
      <c r="I15" s="286"/>
      <c r="J15" s="287"/>
    </row>
    <row r="16" spans="1:10" ht="15.75" x14ac:dyDescent="0.2">
      <c r="A16" s="285" t="s">
        <v>271</v>
      </c>
      <c r="B16" s="286"/>
      <c r="C16" s="286"/>
      <c r="D16" s="286"/>
      <c r="E16" s="286"/>
      <c r="F16" s="286"/>
      <c r="G16" s="286"/>
      <c r="H16" s="286"/>
      <c r="I16" s="286"/>
      <c r="J16" s="287"/>
    </row>
    <row r="17" spans="1:10" ht="88.5" customHeight="1" x14ac:dyDescent="0.2">
      <c r="A17" s="129"/>
      <c r="B17" s="127"/>
      <c r="C17" s="127"/>
      <c r="D17" s="127"/>
      <c r="E17" s="127"/>
      <c r="F17" s="127"/>
      <c r="G17" s="127"/>
      <c r="H17" s="127"/>
      <c r="I17" s="127"/>
      <c r="J17" s="130"/>
    </row>
    <row r="18" spans="1:10" ht="19.5" customHeight="1" x14ac:dyDescent="0.2">
      <c r="A18" s="129"/>
      <c r="B18" s="85" t="s">
        <v>106</v>
      </c>
      <c r="C18" s="85"/>
      <c r="D18" s="85"/>
      <c r="E18" s="85" t="s">
        <v>74</v>
      </c>
      <c r="F18" s="291" t="str">
        <f>'DATA SKP'!E4</f>
        <v>Dr. KOKOK ADI PRAYOGO, S.Kep, Ns, MM.</v>
      </c>
      <c r="G18" s="291"/>
      <c r="H18" s="291"/>
      <c r="I18" s="291"/>
      <c r="J18" s="292"/>
    </row>
    <row r="19" spans="1:10" ht="19.5" customHeight="1" x14ac:dyDescent="0.2">
      <c r="A19" s="129"/>
      <c r="B19" s="85" t="s">
        <v>5</v>
      </c>
      <c r="C19" s="85"/>
      <c r="D19" s="85"/>
      <c r="E19" s="85" t="s">
        <v>74</v>
      </c>
      <c r="F19" s="291" t="str">
        <f>'DATA SKP'!E5</f>
        <v>19800602 200501 1 006</v>
      </c>
      <c r="G19" s="291"/>
      <c r="H19" s="291"/>
      <c r="I19" s="291"/>
      <c r="J19" s="292"/>
    </row>
    <row r="20" spans="1:10" ht="19.5" customHeight="1" x14ac:dyDescent="0.2">
      <c r="A20" s="129"/>
      <c r="B20" s="85" t="s">
        <v>108</v>
      </c>
      <c r="C20" s="85"/>
      <c r="D20" s="85"/>
      <c r="E20" s="85" t="s">
        <v>74</v>
      </c>
      <c r="F20" s="291" t="str">
        <f>'DATA SKP'!E6</f>
        <v>Penata Tk. I / III.d</v>
      </c>
      <c r="G20" s="291"/>
      <c r="H20" s="291"/>
      <c r="I20" s="291"/>
      <c r="J20" s="292"/>
    </row>
    <row r="21" spans="1:10" ht="19.5" customHeight="1" x14ac:dyDescent="0.2">
      <c r="A21" s="129"/>
      <c r="B21" s="85" t="s">
        <v>6</v>
      </c>
      <c r="C21" s="85"/>
      <c r="D21" s="85"/>
      <c r="E21" s="85" t="s">
        <v>74</v>
      </c>
      <c r="F21" s="291" t="str">
        <f>'DATA SKP'!E7</f>
        <v>Kabid Sosial Budaya</v>
      </c>
      <c r="G21" s="291"/>
      <c r="H21" s="291"/>
      <c r="I21" s="291"/>
      <c r="J21" s="292"/>
    </row>
    <row r="22" spans="1:10" ht="18.75" customHeight="1" x14ac:dyDescent="0.2">
      <c r="A22" s="129"/>
      <c r="B22" s="85" t="s">
        <v>7</v>
      </c>
      <c r="C22" s="85"/>
      <c r="D22" s="85"/>
      <c r="E22" s="85" t="s">
        <v>74</v>
      </c>
      <c r="F22" s="291" t="str">
        <f>'DATA SKP'!E8</f>
        <v>Bappeda Kabupaten Pasuruan</v>
      </c>
      <c r="G22" s="291"/>
      <c r="H22" s="291"/>
      <c r="I22" s="291"/>
      <c r="J22" s="292"/>
    </row>
    <row r="23" spans="1:10" ht="15" x14ac:dyDescent="0.2">
      <c r="A23" s="129"/>
      <c r="B23" s="128"/>
      <c r="C23" s="128"/>
      <c r="D23" s="128"/>
      <c r="E23" s="128"/>
      <c r="F23" s="128"/>
      <c r="G23" s="128"/>
      <c r="H23" s="128"/>
      <c r="I23" s="127"/>
      <c r="J23" s="130"/>
    </row>
    <row r="24" spans="1:10" x14ac:dyDescent="0.2">
      <c r="A24" s="129"/>
      <c r="B24" s="127"/>
      <c r="C24" s="127"/>
      <c r="D24" s="127"/>
      <c r="E24" s="127"/>
      <c r="F24" s="127"/>
      <c r="G24" s="127"/>
      <c r="H24" s="127"/>
      <c r="I24" s="127"/>
      <c r="J24" s="130"/>
    </row>
    <row r="25" spans="1:10" x14ac:dyDescent="0.2">
      <c r="A25" s="129"/>
      <c r="B25" s="127"/>
      <c r="C25" s="127"/>
      <c r="D25" s="127"/>
      <c r="E25" s="127"/>
      <c r="F25" s="127"/>
      <c r="G25" s="127"/>
      <c r="H25" s="127"/>
      <c r="I25" s="127"/>
      <c r="J25" s="130"/>
    </row>
    <row r="26" spans="1:10" x14ac:dyDescent="0.2">
      <c r="A26" s="129"/>
      <c r="B26" s="127"/>
      <c r="C26" s="127"/>
      <c r="D26" s="127"/>
      <c r="E26" s="127"/>
      <c r="F26" s="127"/>
      <c r="G26" s="127"/>
      <c r="H26" s="127"/>
      <c r="I26" s="127"/>
      <c r="J26" s="130"/>
    </row>
    <row r="27" spans="1:10" x14ac:dyDescent="0.2">
      <c r="A27" s="129"/>
      <c r="B27" s="127"/>
      <c r="C27" s="127"/>
      <c r="D27" s="127"/>
      <c r="E27" s="127"/>
      <c r="F27" s="127"/>
      <c r="G27" s="127"/>
      <c r="H27" s="127"/>
      <c r="I27" s="127"/>
      <c r="J27" s="130"/>
    </row>
    <row r="28" spans="1:10" x14ac:dyDescent="0.2">
      <c r="A28" s="129"/>
      <c r="B28" s="127"/>
      <c r="C28" s="127"/>
      <c r="D28" s="127"/>
      <c r="E28" s="127"/>
      <c r="F28" s="127"/>
      <c r="G28" s="127"/>
      <c r="H28" s="127"/>
      <c r="I28" s="127"/>
      <c r="J28" s="130"/>
    </row>
    <row r="29" spans="1:10" x14ac:dyDescent="0.2">
      <c r="A29" s="129"/>
      <c r="B29" s="127"/>
      <c r="C29" s="127"/>
      <c r="D29" s="127"/>
      <c r="E29" s="127"/>
      <c r="F29" s="127"/>
      <c r="G29" s="127"/>
      <c r="H29" s="127"/>
      <c r="I29" s="127"/>
      <c r="J29" s="130"/>
    </row>
    <row r="30" spans="1:10" x14ac:dyDescent="0.2">
      <c r="A30" s="129"/>
      <c r="B30" s="127"/>
      <c r="C30" s="127"/>
      <c r="D30" s="127"/>
      <c r="E30" s="127"/>
      <c r="F30" s="127"/>
      <c r="G30" s="127"/>
      <c r="H30" s="127"/>
      <c r="I30" s="127"/>
      <c r="J30" s="130"/>
    </row>
    <row r="31" spans="1:10" x14ac:dyDescent="0.2">
      <c r="A31" s="129"/>
      <c r="B31" s="127"/>
      <c r="C31" s="127"/>
      <c r="D31" s="127"/>
      <c r="E31" s="127"/>
      <c r="F31" s="127"/>
      <c r="G31" s="127"/>
      <c r="H31" s="127"/>
      <c r="I31" s="127"/>
      <c r="J31" s="130"/>
    </row>
    <row r="32" spans="1:10" x14ac:dyDescent="0.2">
      <c r="A32" s="129"/>
      <c r="B32" s="127"/>
      <c r="C32" s="127"/>
      <c r="D32" s="127"/>
      <c r="E32" s="127"/>
      <c r="F32" s="127"/>
      <c r="G32" s="127"/>
      <c r="H32" s="127"/>
      <c r="I32" s="127"/>
      <c r="J32" s="130"/>
    </row>
    <row r="33" spans="1:10" x14ac:dyDescent="0.2">
      <c r="A33" s="129"/>
      <c r="B33" s="127"/>
      <c r="C33" s="127"/>
      <c r="D33" s="127"/>
      <c r="E33" s="127"/>
      <c r="F33" s="127"/>
      <c r="G33" s="127"/>
      <c r="H33" s="127"/>
      <c r="I33" s="127"/>
      <c r="J33" s="130"/>
    </row>
    <row r="34" spans="1:10" x14ac:dyDescent="0.2">
      <c r="A34" s="129"/>
      <c r="B34" s="127"/>
      <c r="C34" s="127"/>
      <c r="D34" s="127"/>
      <c r="E34" s="127"/>
      <c r="F34" s="127"/>
      <c r="G34" s="127"/>
      <c r="H34" s="127"/>
      <c r="I34" s="127"/>
      <c r="J34" s="130"/>
    </row>
    <row r="35" spans="1:10" x14ac:dyDescent="0.2">
      <c r="A35" s="129"/>
      <c r="B35" s="127"/>
      <c r="C35" s="127"/>
      <c r="D35" s="127"/>
      <c r="E35" s="127"/>
      <c r="F35" s="127"/>
      <c r="G35" s="127"/>
      <c r="H35" s="127"/>
      <c r="I35" s="127"/>
      <c r="J35" s="130"/>
    </row>
    <row r="36" spans="1:10" x14ac:dyDescent="0.2">
      <c r="A36" s="129"/>
      <c r="B36" s="127"/>
      <c r="C36" s="127"/>
      <c r="D36" s="127"/>
      <c r="E36" s="127"/>
      <c r="F36" s="127"/>
      <c r="G36" s="127"/>
      <c r="H36" s="127"/>
      <c r="I36" s="127"/>
      <c r="J36" s="130"/>
    </row>
    <row r="37" spans="1:10" x14ac:dyDescent="0.2">
      <c r="A37" s="129"/>
      <c r="B37" s="127"/>
      <c r="C37" s="127"/>
      <c r="D37" s="127"/>
      <c r="E37" s="127"/>
      <c r="F37" s="127"/>
      <c r="G37" s="127"/>
      <c r="H37" s="127"/>
      <c r="I37" s="127"/>
      <c r="J37" s="130"/>
    </row>
    <row r="38" spans="1:10" ht="18" x14ac:dyDescent="0.2">
      <c r="A38" s="288" t="s">
        <v>237</v>
      </c>
      <c r="B38" s="289"/>
      <c r="C38" s="289"/>
      <c r="D38" s="289"/>
      <c r="E38" s="289"/>
      <c r="F38" s="289"/>
      <c r="G38" s="289"/>
      <c r="H38" s="289"/>
      <c r="I38" s="289"/>
      <c r="J38" s="290"/>
    </row>
    <row r="39" spans="1:10" ht="18" x14ac:dyDescent="0.2">
      <c r="A39" s="282" t="s">
        <v>238</v>
      </c>
      <c r="B39" s="283"/>
      <c r="C39" s="283"/>
      <c r="D39" s="283"/>
      <c r="E39" s="283"/>
      <c r="F39" s="283"/>
      <c r="G39" s="283"/>
      <c r="H39" s="283"/>
      <c r="I39" s="283"/>
      <c r="J39" s="284"/>
    </row>
    <row r="40" spans="1:10" ht="18" x14ac:dyDescent="0.2">
      <c r="A40" s="288" t="s">
        <v>272</v>
      </c>
      <c r="B40" s="289"/>
      <c r="C40" s="289"/>
      <c r="D40" s="289"/>
      <c r="E40" s="289"/>
      <c r="F40" s="289"/>
      <c r="G40" s="289"/>
      <c r="H40" s="289"/>
      <c r="I40" s="289"/>
      <c r="J40" s="290"/>
    </row>
    <row r="41" spans="1:10" ht="18" x14ac:dyDescent="0.2">
      <c r="A41" s="143"/>
      <c r="B41" s="144"/>
      <c r="C41" s="144"/>
      <c r="D41" s="144"/>
      <c r="E41" s="144"/>
      <c r="F41" s="144"/>
      <c r="G41" s="144"/>
      <c r="H41" s="144"/>
      <c r="I41" s="144"/>
      <c r="J41" s="145"/>
    </row>
    <row r="42" spans="1:10" ht="23.25" customHeight="1" x14ac:dyDescent="0.2">
      <c r="A42" s="129"/>
      <c r="B42" s="127"/>
      <c r="C42" s="127"/>
      <c r="D42" s="127"/>
      <c r="E42" s="127"/>
      <c r="F42" s="127"/>
      <c r="G42" s="127"/>
      <c r="H42" s="127"/>
      <c r="I42" s="127"/>
      <c r="J42" s="130"/>
    </row>
    <row r="43" spans="1:10" ht="13.5" thickBot="1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3"/>
    </row>
    <row r="44" spans="1:10" ht="13.5" thickTop="1" x14ac:dyDescent="0.2"/>
  </sheetData>
  <mergeCells count="12">
    <mergeCell ref="A40:J40"/>
    <mergeCell ref="F18:J18"/>
    <mergeCell ref="F19:J19"/>
    <mergeCell ref="F20:J20"/>
    <mergeCell ref="F21:J21"/>
    <mergeCell ref="F22:J22"/>
    <mergeCell ref="A8:J8"/>
    <mergeCell ref="A9:J9"/>
    <mergeCell ref="A15:J15"/>
    <mergeCell ref="A16:J16"/>
    <mergeCell ref="A39:J39"/>
    <mergeCell ref="A38:J3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M29"/>
  <sheetViews>
    <sheetView tabSelected="1" view="pageLayout" topLeftCell="A7" workbookViewId="0">
      <selection activeCell="A20" sqref="A20:D20"/>
    </sheetView>
  </sheetViews>
  <sheetFormatPr defaultColWidth="9.140625" defaultRowHeight="12.75" x14ac:dyDescent="0.2"/>
  <cols>
    <col min="1" max="1" width="4.7109375" style="24" customWidth="1"/>
    <col min="2" max="2" width="18.5703125" style="24" customWidth="1"/>
    <col min="3" max="3" width="40.5703125" style="24" customWidth="1"/>
    <col min="4" max="4" width="14.140625" style="24" customWidth="1"/>
    <col min="5" max="5" width="6.42578125" style="24" customWidth="1"/>
    <col min="6" max="6" width="8.5703125" style="24" customWidth="1"/>
    <col min="7" max="7" width="9.28515625" style="24" customWidth="1"/>
    <col min="8" max="8" width="13.140625" style="24" customWidth="1"/>
    <col min="9" max="9" width="6.42578125" style="24" customWidth="1"/>
    <col min="10" max="10" width="5.7109375" style="24" customWidth="1"/>
    <col min="11" max="12" width="13.140625" style="24" customWidth="1"/>
    <col min="13" max="16384" width="9.140625" style="24"/>
  </cols>
  <sheetData>
    <row r="1" spans="1:13" ht="15.75" x14ac:dyDescent="0.2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257"/>
    </row>
    <row r="2" spans="1:13" ht="15.75" x14ac:dyDescent="0.25">
      <c r="A2" s="316" t="s">
        <v>60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257"/>
    </row>
    <row r="3" spans="1:13" ht="15.7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57"/>
    </row>
    <row r="4" spans="1:13" s="1" customFormat="1" ht="18" customHeight="1" x14ac:dyDescent="0.2">
      <c r="A4" s="38" t="s">
        <v>1</v>
      </c>
      <c r="B4" s="320" t="s">
        <v>2</v>
      </c>
      <c r="C4" s="321"/>
      <c r="D4" s="39"/>
      <c r="E4" s="38" t="s">
        <v>1</v>
      </c>
      <c r="F4" s="322" t="s">
        <v>3</v>
      </c>
      <c r="G4" s="323"/>
      <c r="H4" s="323"/>
      <c r="I4" s="323"/>
      <c r="J4" s="323"/>
      <c r="K4" s="324"/>
      <c r="L4" s="263"/>
    </row>
    <row r="5" spans="1:13" s="1" customFormat="1" ht="18" customHeight="1" x14ac:dyDescent="0.2">
      <c r="A5" s="26">
        <v>1</v>
      </c>
      <c r="B5" s="40" t="s">
        <v>4</v>
      </c>
      <c r="C5" s="317" t="str">
        <f>'DATA SKP'!E10</f>
        <v>Ir. IHWAN, M.Si</v>
      </c>
      <c r="D5" s="319"/>
      <c r="E5" s="91">
        <v>1</v>
      </c>
      <c r="F5" s="318" t="s">
        <v>4</v>
      </c>
      <c r="G5" s="319"/>
      <c r="H5" s="317" t="str">
        <f>'DATA SKP'!E4</f>
        <v>Dr. KOKOK ADI PRAYOGO, S.Kep, Ns, MM.</v>
      </c>
      <c r="I5" s="318"/>
      <c r="J5" s="318"/>
      <c r="K5" s="319"/>
      <c r="L5" s="258"/>
    </row>
    <row r="6" spans="1:13" s="1" customFormat="1" ht="18" customHeight="1" x14ac:dyDescent="0.2">
      <c r="A6" s="18">
        <v>2</v>
      </c>
      <c r="B6" s="41" t="s">
        <v>5</v>
      </c>
      <c r="C6" s="300" t="str">
        <f>'DATA SKP'!E11</f>
        <v>19630203 198903 1 015</v>
      </c>
      <c r="D6" s="299"/>
      <c r="E6" s="92">
        <v>2</v>
      </c>
      <c r="F6" s="298" t="s">
        <v>5</v>
      </c>
      <c r="G6" s="299"/>
      <c r="H6" s="300" t="str">
        <f>'DATA SKP'!E5</f>
        <v>19800602 200501 1 006</v>
      </c>
      <c r="I6" s="298"/>
      <c r="J6" s="298"/>
      <c r="K6" s="299"/>
      <c r="L6" s="258"/>
    </row>
    <row r="7" spans="1:13" s="1" customFormat="1" ht="18" customHeight="1" x14ac:dyDescent="0.2">
      <c r="A7" s="18">
        <v>3</v>
      </c>
      <c r="B7" s="41" t="s">
        <v>8</v>
      </c>
      <c r="C7" s="300" t="str">
        <f>'DATA SKP'!E12</f>
        <v>Pembina Utama Muda / IV.c</v>
      </c>
      <c r="D7" s="299"/>
      <c r="E7" s="92">
        <v>3</v>
      </c>
      <c r="F7" s="298" t="s">
        <v>8</v>
      </c>
      <c r="G7" s="299"/>
      <c r="H7" s="300" t="str">
        <f>'DATA SKP'!E6</f>
        <v>Penata Tk. I / III.d</v>
      </c>
      <c r="I7" s="298"/>
      <c r="J7" s="298"/>
      <c r="K7" s="299"/>
      <c r="L7" s="258"/>
    </row>
    <row r="8" spans="1:13" s="1" customFormat="1" ht="18" customHeight="1" x14ac:dyDescent="0.2">
      <c r="A8" s="18">
        <v>4</v>
      </c>
      <c r="B8" s="41" t="s">
        <v>6</v>
      </c>
      <c r="C8" s="300" t="str">
        <f>'DATA SKP'!E13</f>
        <v>Kepala Bappeda</v>
      </c>
      <c r="D8" s="299"/>
      <c r="E8" s="92">
        <v>4</v>
      </c>
      <c r="F8" s="298" t="s">
        <v>6</v>
      </c>
      <c r="G8" s="299"/>
      <c r="H8" s="300" t="str">
        <f>'DATA SKP'!E7</f>
        <v>Kabid Sosial Budaya</v>
      </c>
      <c r="I8" s="298"/>
      <c r="J8" s="298"/>
      <c r="K8" s="299"/>
      <c r="L8" s="258"/>
    </row>
    <row r="9" spans="1:13" s="1" customFormat="1" ht="18" customHeight="1" x14ac:dyDescent="0.2">
      <c r="A9" s="27">
        <v>5</v>
      </c>
      <c r="B9" s="42" t="s">
        <v>7</v>
      </c>
      <c r="C9" s="301" t="str">
        <f>'DATA SKP'!E14</f>
        <v>Bappeda Kabupaten Pasuruan</v>
      </c>
      <c r="D9" s="303"/>
      <c r="E9" s="138">
        <v>5</v>
      </c>
      <c r="F9" s="302" t="s">
        <v>7</v>
      </c>
      <c r="G9" s="303"/>
      <c r="H9" s="301" t="str">
        <f>'DATA SKP'!E8</f>
        <v>Bappeda Kabupaten Pasuruan</v>
      </c>
      <c r="I9" s="302"/>
      <c r="J9" s="302"/>
      <c r="K9" s="303"/>
      <c r="L9" s="258"/>
    </row>
    <row r="10" spans="1:13" ht="18.75" customHeight="1" x14ac:dyDescent="0.2">
      <c r="A10" s="310" t="s">
        <v>1</v>
      </c>
      <c r="B10" s="311" t="s">
        <v>27</v>
      </c>
      <c r="C10" s="312"/>
      <c r="D10" s="37"/>
      <c r="E10" s="310" t="s">
        <v>21</v>
      </c>
      <c r="F10" s="295" t="s">
        <v>9</v>
      </c>
      <c r="G10" s="296"/>
      <c r="H10" s="296"/>
      <c r="I10" s="296"/>
      <c r="J10" s="296"/>
      <c r="K10" s="297"/>
      <c r="L10" s="262"/>
    </row>
    <row r="11" spans="1:13" ht="18.75" customHeight="1" x14ac:dyDescent="0.2">
      <c r="A11" s="310"/>
      <c r="B11" s="311"/>
      <c r="C11" s="312"/>
      <c r="D11" s="148"/>
      <c r="E11" s="310"/>
      <c r="F11" s="314" t="s">
        <v>24</v>
      </c>
      <c r="G11" s="314"/>
      <c r="H11" s="172" t="s">
        <v>10</v>
      </c>
      <c r="I11" s="314" t="s">
        <v>11</v>
      </c>
      <c r="J11" s="315"/>
      <c r="K11" s="173" t="s">
        <v>12</v>
      </c>
      <c r="L11" s="256"/>
    </row>
    <row r="12" spans="1:13" s="247" customFormat="1" ht="24.95" customHeight="1" x14ac:dyDescent="0.2">
      <c r="A12" s="246">
        <v>1</v>
      </c>
      <c r="B12" s="293" t="s">
        <v>264</v>
      </c>
      <c r="C12" s="294"/>
      <c r="D12" s="443"/>
      <c r="E12" s="248"/>
      <c r="F12" s="250">
        <v>86</v>
      </c>
      <c r="G12" s="251" t="s">
        <v>256</v>
      </c>
      <c r="H12" s="250">
        <v>100</v>
      </c>
      <c r="I12" s="251">
        <v>12</v>
      </c>
      <c r="J12" s="250" t="s">
        <v>242</v>
      </c>
      <c r="K12" s="249" t="s">
        <v>235</v>
      </c>
      <c r="L12" s="264"/>
    </row>
    <row r="13" spans="1:13" s="247" customFormat="1" ht="24.95" customHeight="1" x14ac:dyDescent="0.2">
      <c r="A13" s="246">
        <v>2</v>
      </c>
      <c r="B13" s="304" t="s">
        <v>268</v>
      </c>
      <c r="C13" s="305"/>
      <c r="D13" s="444"/>
      <c r="E13" s="248"/>
      <c r="F13" s="250">
        <v>3</v>
      </c>
      <c r="G13" s="251" t="s">
        <v>236</v>
      </c>
      <c r="H13" s="250">
        <v>100</v>
      </c>
      <c r="I13" s="251">
        <v>12</v>
      </c>
      <c r="J13" s="250" t="s">
        <v>242</v>
      </c>
      <c r="K13" s="249"/>
      <c r="L13" s="264"/>
    </row>
    <row r="14" spans="1:13" s="247" customFormat="1" ht="24.95" customHeight="1" x14ac:dyDescent="0.2">
      <c r="A14" s="246">
        <v>3</v>
      </c>
      <c r="B14" s="293" t="s">
        <v>265</v>
      </c>
      <c r="C14" s="294"/>
      <c r="D14" s="443"/>
      <c r="E14" s="248"/>
      <c r="F14" s="250">
        <v>5</v>
      </c>
      <c r="G14" s="251" t="s">
        <v>236</v>
      </c>
      <c r="H14" s="250">
        <v>100</v>
      </c>
      <c r="I14" s="251">
        <v>12</v>
      </c>
      <c r="J14" s="250" t="s">
        <v>242</v>
      </c>
      <c r="K14" s="249"/>
      <c r="L14" s="445"/>
      <c r="M14" s="445" t="s">
        <v>274</v>
      </c>
    </row>
    <row r="15" spans="1:13" s="247" customFormat="1" ht="24.95" customHeight="1" x14ac:dyDescent="0.2">
      <c r="A15" s="246">
        <v>4</v>
      </c>
      <c r="B15" s="304" t="s">
        <v>269</v>
      </c>
      <c r="C15" s="305"/>
      <c r="D15" s="444"/>
      <c r="E15" s="246"/>
      <c r="F15" s="252">
        <v>41</v>
      </c>
      <c r="G15" s="251" t="s">
        <v>236</v>
      </c>
      <c r="H15" s="252">
        <v>100</v>
      </c>
      <c r="I15" s="251">
        <v>12</v>
      </c>
      <c r="J15" s="250" t="s">
        <v>242</v>
      </c>
      <c r="K15" s="249" t="s">
        <v>235</v>
      </c>
      <c r="L15" s="264"/>
    </row>
    <row r="16" spans="1:13" s="247" customFormat="1" ht="24.95" customHeight="1" x14ac:dyDescent="0.2">
      <c r="A16" s="246">
        <v>5</v>
      </c>
      <c r="B16" s="293" t="s">
        <v>266</v>
      </c>
      <c r="C16" s="294"/>
      <c r="D16" s="443"/>
      <c r="E16" s="246"/>
      <c r="F16" s="250">
        <v>12</v>
      </c>
      <c r="G16" s="251" t="s">
        <v>243</v>
      </c>
      <c r="H16" s="250">
        <v>100</v>
      </c>
      <c r="I16" s="251">
        <v>12</v>
      </c>
      <c r="J16" s="250" t="s">
        <v>242</v>
      </c>
      <c r="K16" s="249" t="s">
        <v>235</v>
      </c>
      <c r="L16" s="264"/>
    </row>
    <row r="17" spans="1:13" s="247" customFormat="1" ht="17.45" customHeight="1" x14ac:dyDescent="0.2">
      <c r="A17" s="265"/>
      <c r="B17" s="313"/>
      <c r="C17" s="313"/>
      <c r="D17" s="266"/>
      <c r="E17" s="265"/>
      <c r="F17" s="267"/>
      <c r="G17" s="268"/>
      <c r="H17" s="267"/>
      <c r="I17" s="268"/>
      <c r="J17" s="267"/>
      <c r="K17" s="269"/>
      <c r="L17" s="264"/>
    </row>
    <row r="18" spans="1:13" ht="14.25" customHeight="1" x14ac:dyDescent="0.2"/>
    <row r="19" spans="1:13" ht="15.75" customHeight="1" x14ac:dyDescent="0.2">
      <c r="H19" s="309" t="s">
        <v>273</v>
      </c>
      <c r="I19" s="309"/>
      <c r="J19" s="309"/>
      <c r="K19" s="309"/>
      <c r="L19" s="261"/>
      <c r="M19" s="1"/>
    </row>
    <row r="20" spans="1:13" ht="15.75" customHeight="1" x14ac:dyDescent="0.2">
      <c r="A20" s="308" t="s">
        <v>26</v>
      </c>
      <c r="B20" s="308"/>
      <c r="C20" s="308"/>
      <c r="D20" s="36"/>
      <c r="E20" s="90"/>
      <c r="F20" s="25"/>
      <c r="H20" s="308" t="s">
        <v>13</v>
      </c>
      <c r="I20" s="308"/>
      <c r="J20" s="308"/>
      <c r="K20" s="308"/>
      <c r="L20" s="260"/>
    </row>
    <row r="21" spans="1:13" ht="10.5" customHeight="1" x14ac:dyDescent="0.2"/>
    <row r="22" spans="1:13" ht="10.5" customHeight="1" x14ac:dyDescent="0.2"/>
    <row r="23" spans="1:13" ht="10.5" customHeight="1" x14ac:dyDescent="0.2"/>
    <row r="24" spans="1:13" ht="10.5" customHeight="1" x14ac:dyDescent="0.2"/>
    <row r="25" spans="1:13" s="142" customFormat="1" ht="15" customHeight="1" x14ac:dyDescent="0.2">
      <c r="A25" s="307" t="str">
        <f>C5</f>
        <v>Ir. IHWAN, M.Si</v>
      </c>
      <c r="B25" s="307"/>
      <c r="C25" s="307"/>
      <c r="D25" s="140"/>
      <c r="E25" s="140"/>
      <c r="F25" s="141"/>
      <c r="H25" s="307" t="str">
        <f>H5</f>
        <v>Dr. KOKOK ADI PRAYOGO, S.Kep, Ns, MM.</v>
      </c>
      <c r="I25" s="307"/>
      <c r="J25" s="307"/>
      <c r="K25" s="307"/>
      <c r="L25" s="259"/>
    </row>
    <row r="26" spans="1:13" ht="15" customHeight="1" x14ac:dyDescent="0.2">
      <c r="B26" s="236" t="s">
        <v>241</v>
      </c>
      <c r="C26" s="90" t="str">
        <f>C6</f>
        <v>19630203 198903 1 015</v>
      </c>
      <c r="D26" s="90"/>
      <c r="E26" s="90"/>
      <c r="H26" s="236" t="s">
        <v>241</v>
      </c>
      <c r="I26" s="90" t="str">
        <f>H6</f>
        <v>19800602 200501 1 006</v>
      </c>
      <c r="J26" s="90"/>
      <c r="K26" s="90"/>
      <c r="L26" s="90"/>
    </row>
    <row r="27" spans="1:13" x14ac:dyDescent="0.2">
      <c r="B27" s="236"/>
    </row>
    <row r="28" spans="1:13" x14ac:dyDescent="0.2">
      <c r="A28" s="306" t="s">
        <v>22</v>
      </c>
      <c r="B28" s="306"/>
      <c r="C28" s="306"/>
      <c r="D28" s="306"/>
      <c r="E28" s="306"/>
      <c r="F28" s="36"/>
    </row>
    <row r="29" spans="1:13" x14ac:dyDescent="0.2">
      <c r="A29" s="306" t="s">
        <v>23</v>
      </c>
      <c r="B29" s="306"/>
      <c r="C29" s="306"/>
      <c r="D29" s="306"/>
      <c r="E29" s="306"/>
      <c r="F29" s="36"/>
    </row>
  </sheetData>
  <mergeCells count="38">
    <mergeCell ref="B15:D15"/>
    <mergeCell ref="B16:D16"/>
    <mergeCell ref="C6:D6"/>
    <mergeCell ref="C7:D7"/>
    <mergeCell ref="C8:D8"/>
    <mergeCell ref="C9:D9"/>
    <mergeCell ref="H6:K6"/>
    <mergeCell ref="F6:G6"/>
    <mergeCell ref="F9:G9"/>
    <mergeCell ref="A1:K1"/>
    <mergeCell ref="A2:K2"/>
    <mergeCell ref="H5:K5"/>
    <mergeCell ref="B4:C4"/>
    <mergeCell ref="F4:K4"/>
    <mergeCell ref="F5:G5"/>
    <mergeCell ref="C5:D5"/>
    <mergeCell ref="A29:E29"/>
    <mergeCell ref="H25:K25"/>
    <mergeCell ref="H20:K20"/>
    <mergeCell ref="H19:K19"/>
    <mergeCell ref="A10:A11"/>
    <mergeCell ref="A20:C20"/>
    <mergeCell ref="A25:C25"/>
    <mergeCell ref="A28:E28"/>
    <mergeCell ref="B10:C11"/>
    <mergeCell ref="B17:C17"/>
    <mergeCell ref="F11:G11"/>
    <mergeCell ref="I11:J11"/>
    <mergeCell ref="E10:E11"/>
    <mergeCell ref="F10:K10"/>
    <mergeCell ref="F7:G7"/>
    <mergeCell ref="H7:K7"/>
    <mergeCell ref="H8:K8"/>
    <mergeCell ref="F8:G8"/>
    <mergeCell ref="H9:K9"/>
    <mergeCell ref="B12:D12"/>
    <mergeCell ref="B13:D13"/>
    <mergeCell ref="B14:D14"/>
  </mergeCells>
  <phoneticPr fontId="2" type="noConversion"/>
  <printOptions horizontalCentered="1"/>
  <pageMargins left="0.78740157480314965" right="0.59055118110236227" top="0.59055118110236227" bottom="0.59055118110236227" header="0.51181102362204722" footer="0.27559055118110237"/>
  <pageSetup paperSize="12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AQ27"/>
  <sheetViews>
    <sheetView view="pageBreakPreview" topLeftCell="A7" zoomScaleNormal="87" zoomScaleSheetLayoutView="100" workbookViewId="0">
      <selection activeCell="B10" sqref="B10"/>
    </sheetView>
  </sheetViews>
  <sheetFormatPr defaultColWidth="9.140625" defaultRowHeight="12.75" x14ac:dyDescent="0.2"/>
  <cols>
    <col min="1" max="1" width="4.28515625" style="1" customWidth="1"/>
    <col min="2" max="2" width="43.85546875" style="1" customWidth="1"/>
    <col min="3" max="3" width="4.7109375" style="1" customWidth="1"/>
    <col min="4" max="4" width="6.5703125" style="1" customWidth="1"/>
    <col min="5" max="5" width="7" style="1" bestFit="1" customWidth="1"/>
    <col min="6" max="6" width="5.42578125" style="1" customWidth="1"/>
    <col min="7" max="7" width="4.7109375" style="1" customWidth="1"/>
    <col min="8" max="8" width="4.42578125" style="1" customWidth="1"/>
    <col min="9" max="9" width="9.140625" style="1" customWidth="1"/>
    <col min="10" max="10" width="4.7109375" style="1" customWidth="1"/>
    <col min="11" max="11" width="5" style="1" customWidth="1"/>
    <col min="12" max="12" width="7" style="1" bestFit="1" customWidth="1"/>
    <col min="13" max="13" width="5.42578125" style="1" customWidth="1"/>
    <col min="14" max="14" width="4" style="1" customWidth="1"/>
    <col min="15" max="15" width="4.42578125" style="1" customWidth="1"/>
    <col min="16" max="16" width="7.85546875" style="1" customWidth="1"/>
    <col min="17" max="17" width="6.85546875" style="1" customWidth="1"/>
    <col min="18" max="18" width="10.42578125" style="1" customWidth="1"/>
    <col min="19" max="20" width="9.5703125" style="1" customWidth="1"/>
    <col min="21" max="21" width="7.85546875" style="1" customWidth="1"/>
    <col min="22" max="25" width="7" style="1" customWidth="1"/>
    <col min="26" max="26" width="10.140625" style="1" customWidth="1"/>
    <col min="27" max="27" width="12.85546875" style="1" bestFit="1" customWidth="1"/>
    <col min="28" max="28" width="21.140625" style="1" bestFit="1" customWidth="1"/>
    <col min="29" max="29" width="5.5703125" style="1" bestFit="1" customWidth="1"/>
    <col min="30" max="30" width="8.5703125" style="1" bestFit="1" customWidth="1"/>
    <col min="31" max="32" width="6.5703125" style="1" bestFit="1" customWidth="1"/>
    <col min="33" max="34" width="8.5703125" style="1" bestFit="1" customWidth="1"/>
    <col min="35" max="35" width="4" style="1" customWidth="1"/>
    <col min="36" max="36" width="3" style="1" customWidth="1"/>
    <col min="37" max="37" width="2.42578125" style="1" customWidth="1"/>
    <col min="38" max="38" width="32.28515625" style="1" bestFit="1" customWidth="1"/>
    <col min="39" max="39" width="6.85546875" style="1" bestFit="1" customWidth="1"/>
    <col min="40" max="41" width="8.5703125" style="1" bestFit="1" customWidth="1"/>
    <col min="42" max="43" width="12.85546875" style="1" bestFit="1" customWidth="1"/>
    <col min="44" max="46" width="7" style="1" customWidth="1"/>
    <col min="47" max="16384" width="9.140625" style="1"/>
  </cols>
  <sheetData>
    <row r="1" spans="1:43" ht="15.75" x14ac:dyDescent="0.2">
      <c r="A1" s="340" t="s">
        <v>19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174"/>
      <c r="T1" s="174"/>
    </row>
    <row r="2" spans="1:43" ht="15.75" x14ac:dyDescent="0.2">
      <c r="A2" s="340" t="s">
        <v>60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174"/>
      <c r="T2" s="174"/>
    </row>
    <row r="3" spans="1:43" ht="16.5" customHeight="1" x14ac:dyDescent="0.2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43" ht="14.25" customHeight="1" x14ac:dyDescent="0.2">
      <c r="A4" s="15" t="s">
        <v>109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43" ht="14.25" customHeight="1" x14ac:dyDescent="0.2">
      <c r="A5" s="1" t="str">
        <f>COVER!A16</f>
        <v>Januari s/d Desember 2020</v>
      </c>
      <c r="B5" s="15"/>
      <c r="C5" s="15"/>
      <c r="D5" s="15"/>
      <c r="E5" s="15"/>
      <c r="F5" s="15"/>
    </row>
    <row r="6" spans="1:43" ht="13.5" customHeight="1" x14ac:dyDescent="0.2">
      <c r="A6" s="329" t="s">
        <v>1</v>
      </c>
      <c r="B6" s="336" t="s">
        <v>244</v>
      </c>
      <c r="C6" s="336" t="s">
        <v>21</v>
      </c>
      <c r="D6" s="329" t="s">
        <v>9</v>
      </c>
      <c r="E6" s="329"/>
      <c r="F6" s="329"/>
      <c r="G6" s="329"/>
      <c r="H6" s="329"/>
      <c r="I6" s="329"/>
      <c r="J6" s="329" t="s">
        <v>21</v>
      </c>
      <c r="K6" s="329" t="s">
        <v>14</v>
      </c>
      <c r="L6" s="329"/>
      <c r="M6" s="329"/>
      <c r="N6" s="329"/>
      <c r="O6" s="329"/>
      <c r="P6" s="329"/>
      <c r="Q6" s="328" t="s">
        <v>15</v>
      </c>
      <c r="R6" s="336" t="s">
        <v>20</v>
      </c>
      <c r="S6" s="238"/>
      <c r="T6" s="238"/>
      <c r="AD6" s="46"/>
      <c r="AE6" s="46"/>
      <c r="AF6" s="46"/>
      <c r="AG6" s="46"/>
      <c r="AH6" s="46"/>
      <c r="AI6" s="46"/>
      <c r="AJ6" s="46"/>
      <c r="AK6" s="46"/>
      <c r="AL6" s="46"/>
    </row>
    <row r="7" spans="1:43" s="107" customFormat="1" ht="24" x14ac:dyDescent="0.2">
      <c r="A7" s="329"/>
      <c r="B7" s="336"/>
      <c r="C7" s="336"/>
      <c r="D7" s="334" t="s">
        <v>25</v>
      </c>
      <c r="E7" s="334"/>
      <c r="F7" s="105" t="s">
        <v>95</v>
      </c>
      <c r="G7" s="334" t="s">
        <v>16</v>
      </c>
      <c r="H7" s="334"/>
      <c r="I7" s="105" t="s">
        <v>17</v>
      </c>
      <c r="J7" s="329"/>
      <c r="K7" s="334" t="s">
        <v>25</v>
      </c>
      <c r="L7" s="334"/>
      <c r="M7" s="105" t="s">
        <v>95</v>
      </c>
      <c r="N7" s="334" t="s">
        <v>16</v>
      </c>
      <c r="O7" s="334"/>
      <c r="P7" s="105" t="s">
        <v>17</v>
      </c>
      <c r="Q7" s="328"/>
      <c r="R7" s="336"/>
      <c r="S7" s="238"/>
      <c r="T7" s="238"/>
      <c r="Y7" s="107" t="s">
        <v>35</v>
      </c>
      <c r="Z7" s="107" t="s">
        <v>36</v>
      </c>
      <c r="AA7" s="107" t="s">
        <v>30</v>
      </c>
      <c r="AB7" s="107" t="s">
        <v>31</v>
      </c>
      <c r="AC7" s="107" t="s">
        <v>32</v>
      </c>
      <c r="AD7" s="107" t="s">
        <v>33</v>
      </c>
      <c r="AE7" s="107" t="s">
        <v>38</v>
      </c>
      <c r="AF7" s="107" t="s">
        <v>39</v>
      </c>
      <c r="AG7" s="107" t="s">
        <v>40</v>
      </c>
      <c r="AH7" s="107" t="s">
        <v>41</v>
      </c>
    </row>
    <row r="8" spans="1:43" s="139" customFormat="1" ht="10.5" x14ac:dyDescent="0.2">
      <c r="A8" s="49">
        <v>1</v>
      </c>
      <c r="B8" s="136">
        <v>2</v>
      </c>
      <c r="C8" s="136">
        <v>3</v>
      </c>
      <c r="D8" s="330">
        <v>4</v>
      </c>
      <c r="E8" s="330"/>
      <c r="F8" s="136">
        <v>5</v>
      </c>
      <c r="G8" s="330">
        <v>6</v>
      </c>
      <c r="H8" s="330"/>
      <c r="I8" s="136">
        <v>7</v>
      </c>
      <c r="J8" s="136">
        <v>8</v>
      </c>
      <c r="K8" s="335">
        <v>9</v>
      </c>
      <c r="L8" s="335"/>
      <c r="M8" s="136">
        <v>10</v>
      </c>
      <c r="N8" s="335">
        <v>11</v>
      </c>
      <c r="O8" s="335"/>
      <c r="P8" s="136">
        <v>12</v>
      </c>
      <c r="Q8" s="136">
        <v>13</v>
      </c>
      <c r="R8" s="136">
        <v>14</v>
      </c>
      <c r="S8" s="244"/>
      <c r="T8" s="244"/>
    </row>
    <row r="9" spans="1:43" ht="23.25" customHeight="1" x14ac:dyDescent="0.2">
      <c r="A9" s="43">
        <v>1</v>
      </c>
      <c r="B9" s="58" t="str">
        <f>'FORM SKP'!B12</f>
        <v>Memastikan OPD Bidang Sosial Budaya yang mempunyai dokumen perencanaan yang baik</v>
      </c>
      <c r="C9" s="50">
        <f>'FORM SKP'!E12</f>
        <v>0</v>
      </c>
      <c r="D9" s="50">
        <f>'FORM SKP'!F12</f>
        <v>86</v>
      </c>
      <c r="E9" s="54" t="str">
        <f>'FORM SKP'!G12</f>
        <v>%</v>
      </c>
      <c r="F9" s="55">
        <f>'FORM SKP'!H12</f>
        <v>100</v>
      </c>
      <c r="G9" s="50">
        <v>5</v>
      </c>
      <c r="H9" s="51" t="str">
        <f>'FORM SKP'!J12</f>
        <v>bln</v>
      </c>
      <c r="I9" s="63">
        <v>0</v>
      </c>
      <c r="J9" s="50">
        <f>C9</f>
        <v>0</v>
      </c>
      <c r="K9" s="52">
        <v>83</v>
      </c>
      <c r="L9" s="53" t="s">
        <v>256</v>
      </c>
      <c r="M9" s="55">
        <v>100</v>
      </c>
      <c r="N9" s="50">
        <v>5</v>
      </c>
      <c r="O9" s="56" t="s">
        <v>242</v>
      </c>
      <c r="P9" s="63">
        <v>0</v>
      </c>
      <c r="Q9" s="44">
        <f>AI9</f>
        <v>272.51162790697674</v>
      </c>
      <c r="R9" s="57">
        <f>IF(P9="",Q9/3,Q9/4)</f>
        <v>68.127906976744185</v>
      </c>
      <c r="S9" s="239"/>
      <c r="T9" s="239"/>
      <c r="V9" s="1">
        <f>IF(D9&gt;0,1,0)</f>
        <v>1</v>
      </c>
      <c r="W9" s="1">
        <f>IFERROR(R9,0)</f>
        <v>68.127906976744185</v>
      </c>
      <c r="Y9" s="1">
        <f>100-(N9/G9*100)</f>
        <v>0</v>
      </c>
      <c r="Z9" s="45" t="e">
        <f t="shared" ref="Z9:Z14" si="0">100-(P9/I9*100)</f>
        <v>#DIV/0!</v>
      </c>
      <c r="AA9" s="1">
        <f>K9/D9*100</f>
        <v>96.511627906976756</v>
      </c>
      <c r="AB9" s="1">
        <f>M9/F9*100</f>
        <v>100</v>
      </c>
      <c r="AC9" s="46">
        <f>IF(Y9&gt;24,AF9,AE9)</f>
        <v>76.000000000000014</v>
      </c>
      <c r="AD9" s="46" t="e">
        <f>IF(Z9&gt;24,AH9,AG9)</f>
        <v>#DIV/0!</v>
      </c>
      <c r="AE9" s="1">
        <f>((1.76*G9-N9)/G9)*100</f>
        <v>76.000000000000014</v>
      </c>
      <c r="AF9" s="1">
        <f>76-((((1.76*G9-N9)/G9)*100)-100)</f>
        <v>99.999999999999986</v>
      </c>
      <c r="AG9" s="1" t="e">
        <f>((1.76*I9-P9)/I9)*100</f>
        <v>#DIV/0!</v>
      </c>
      <c r="AH9" s="1" t="e">
        <f t="shared" ref="AH9:AH14" si="1">76-((((1.76*I9-P9)/I9)*100)-100)</f>
        <v>#DIV/0!</v>
      </c>
      <c r="AI9" s="1">
        <f>IFERROR(SUM(AA9:AD9),SUM(AA9:AC9))</f>
        <v>272.51162790697674</v>
      </c>
      <c r="AM9" s="47">
        <f>100-(N9/G9*100)</f>
        <v>0</v>
      </c>
      <c r="AN9" s="19" t="e">
        <f>100-(P9/I9*100)</f>
        <v>#DIV/0!</v>
      </c>
      <c r="AO9" s="46" t="e">
        <f>IF(AND(AM9&gt;24,AN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#DIV/0!</v>
      </c>
      <c r="AP9" s="46">
        <f>IF(AM9&gt;24,(((K9/D9*100)+(M9/F9*100)+(76-((((1.76*G9-N9)/G9)*100)-100)))),(((K9/D9*100)+(M9/F9*100)+(((1.76*G9-N9)/G9)*100))))</f>
        <v>272.51162790697674</v>
      </c>
      <c r="AQ9" s="1">
        <f>IFERROR(AO9,AP9)</f>
        <v>272.51162790697674</v>
      </c>
    </row>
    <row r="10" spans="1:43" ht="23.25" customHeight="1" x14ac:dyDescent="0.2">
      <c r="A10" s="43">
        <v>2</v>
      </c>
      <c r="B10" s="58" t="str">
        <f>'FORM SKP'!B13</f>
        <v>Memastikan pengelolaan penyusunan perencanaan di Bidang Sosial Budaya</v>
      </c>
      <c r="C10" s="50">
        <f>'FORM SKP'!E13</f>
        <v>0</v>
      </c>
      <c r="D10" s="50">
        <f>'FORM SKP'!F13</f>
        <v>3</v>
      </c>
      <c r="E10" s="54" t="str">
        <f>'FORM SKP'!G13</f>
        <v>dokumen</v>
      </c>
      <c r="F10" s="55">
        <f>'FORM SKP'!H13</f>
        <v>100</v>
      </c>
      <c r="G10" s="50">
        <v>5</v>
      </c>
      <c r="H10" s="51" t="str">
        <f>'FORM SKP'!J13</f>
        <v>bln</v>
      </c>
      <c r="I10" s="63">
        <v>0</v>
      </c>
      <c r="J10" s="50">
        <f>C10</f>
        <v>0</v>
      </c>
      <c r="K10" s="52">
        <v>4</v>
      </c>
      <c r="L10" s="53" t="s">
        <v>236</v>
      </c>
      <c r="M10" s="55">
        <v>100</v>
      </c>
      <c r="N10" s="50">
        <v>5</v>
      </c>
      <c r="O10" s="56" t="s">
        <v>242</v>
      </c>
      <c r="P10" s="63">
        <v>0</v>
      </c>
      <c r="Q10" s="44">
        <f t="shared" ref="Q10:Q13" si="2">AI10</f>
        <v>309.33333333333331</v>
      </c>
      <c r="R10" s="57">
        <f>IF(P10="",Q10/3,Q10/4)</f>
        <v>77.333333333333329</v>
      </c>
      <c r="S10" s="239"/>
      <c r="T10" s="239"/>
      <c r="V10" s="1">
        <f t="shared" ref="V10:V11" si="3">IF(D10&gt;0,1,0)</f>
        <v>1</v>
      </c>
      <c r="W10" s="1">
        <f>IFERROR(R10,0)</f>
        <v>77.333333333333329</v>
      </c>
      <c r="Y10" s="1">
        <f t="shared" ref="Y10:Y11" si="4">100-(N10/G10*100)</f>
        <v>0</v>
      </c>
      <c r="Z10" s="45" t="e">
        <f t="shared" si="0"/>
        <v>#DIV/0!</v>
      </c>
      <c r="AA10" s="1">
        <f>K10/D10*100</f>
        <v>133.33333333333331</v>
      </c>
      <c r="AB10" s="1">
        <f>M10/F10*100</f>
        <v>100</v>
      </c>
      <c r="AC10" s="46">
        <f>IF(Y10&gt;24,AF10,AE10)</f>
        <v>76.000000000000014</v>
      </c>
      <c r="AD10" s="46" t="e">
        <f>IF(Z10&gt;24,AH10,AG10)</f>
        <v>#DIV/0!</v>
      </c>
      <c r="AE10" s="1">
        <f>((1.76*G10-N10)/G10)*100</f>
        <v>76.000000000000014</v>
      </c>
      <c r="AF10" s="1">
        <f>76-((((1.76*G10-N10)/G10)*100)-100)</f>
        <v>99.999999999999986</v>
      </c>
      <c r="AG10" s="1" t="e">
        <f>((1.76*I10-P10)/I10)*100</f>
        <v>#DIV/0!</v>
      </c>
      <c r="AH10" s="1" t="e">
        <f t="shared" ref="AH10" si="5">76-((((1.76*I10-P10)/I10)*100)-100)</f>
        <v>#DIV/0!</v>
      </c>
      <c r="AI10" s="1">
        <f>IFERROR(SUM(AA10:AD10),SUM(AA10:AC10))</f>
        <v>309.33333333333331</v>
      </c>
      <c r="AM10" s="47">
        <f>100-(N10/G10*100)</f>
        <v>0</v>
      </c>
      <c r="AN10" s="19" t="e">
        <f>100-(P10/I10*100)</f>
        <v>#DIV/0!</v>
      </c>
      <c r="AO10" s="46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#DIV/0!</v>
      </c>
      <c r="AP10" s="46">
        <f>IF(AM10&gt;24,(((K10/D10*100)+(M10/F10*100)+(76-((((1.76*G10-N10)/G10)*100)-100)))),(((K10/D10*100)+(M10/F10*100)+(((1.76*G10-N10)/G10)*100))))</f>
        <v>309.33333333333331</v>
      </c>
      <c r="AQ10" s="1">
        <f>IFERROR(AO10,AP10)</f>
        <v>309.33333333333331</v>
      </c>
    </row>
    <row r="11" spans="1:43" ht="23.25" customHeight="1" x14ac:dyDescent="0.2">
      <c r="A11" s="43">
        <v>3</v>
      </c>
      <c r="B11" s="58" t="str">
        <f>'FORM SKP'!B14</f>
        <v>Memastikan pelaksanaan koordinasi dan sinkronisasi rencana umum pembangunan Bidang Sosial Budaya</v>
      </c>
      <c r="C11" s="50">
        <f>'FORM SKP'!E14</f>
        <v>0</v>
      </c>
      <c r="D11" s="50">
        <v>3</v>
      </c>
      <c r="E11" s="54" t="str">
        <f>'FORM SKP'!G14</f>
        <v>dokumen</v>
      </c>
      <c r="F11" s="55">
        <f>'FORM SKP'!H14</f>
        <v>100</v>
      </c>
      <c r="G11" s="50">
        <v>5</v>
      </c>
      <c r="H11" s="51" t="str">
        <f>'FORM SKP'!J14</f>
        <v>bln</v>
      </c>
      <c r="I11" s="63">
        <v>0</v>
      </c>
      <c r="J11" s="50">
        <f>C11</f>
        <v>0</v>
      </c>
      <c r="K11" s="52">
        <v>3</v>
      </c>
      <c r="L11" s="53" t="s">
        <v>236</v>
      </c>
      <c r="M11" s="55">
        <v>100</v>
      </c>
      <c r="N11" s="52">
        <v>5</v>
      </c>
      <c r="O11" s="56" t="s">
        <v>242</v>
      </c>
      <c r="P11" s="63">
        <v>0</v>
      </c>
      <c r="Q11" s="44">
        <f t="shared" si="2"/>
        <v>276</v>
      </c>
      <c r="R11" s="57">
        <f>IF(P11="",Q11/3,Q11/4)</f>
        <v>69</v>
      </c>
      <c r="S11" s="239"/>
      <c r="T11" s="239"/>
      <c r="V11" s="1">
        <f t="shared" si="3"/>
        <v>1</v>
      </c>
      <c r="W11" s="1">
        <f>IFERROR(R11,0)</f>
        <v>69</v>
      </c>
      <c r="Y11" s="1">
        <f t="shared" si="4"/>
        <v>0</v>
      </c>
      <c r="Z11" s="45" t="e">
        <f t="shared" si="0"/>
        <v>#DIV/0!</v>
      </c>
      <c r="AA11" s="1">
        <f>K11/D11*100</f>
        <v>100</v>
      </c>
      <c r="AB11" s="1">
        <f>M11/F11*100</f>
        <v>100</v>
      </c>
      <c r="AC11" s="46">
        <f>IF(Y11&gt;24,AF11,AE11)</f>
        <v>76.000000000000014</v>
      </c>
      <c r="AD11" s="46" t="e">
        <f>IF(Z11&gt;24,AH11,AG11)</f>
        <v>#DIV/0!</v>
      </c>
      <c r="AE11" s="1">
        <f>((1.76*G11-N11)/G11)*100</f>
        <v>76.000000000000014</v>
      </c>
      <c r="AF11" s="1">
        <f>76-((((1.76*G11-N11)/G11)*100)-100)</f>
        <v>99.999999999999986</v>
      </c>
      <c r="AG11" s="1" t="e">
        <f>((1.76*I11-P11)/I11)*100</f>
        <v>#DIV/0!</v>
      </c>
      <c r="AH11" s="1" t="e">
        <f t="shared" si="1"/>
        <v>#DIV/0!</v>
      </c>
      <c r="AI11" s="1">
        <f>IFERROR(SUM(AA11:AD11),SUM(AA11:AC11))</f>
        <v>276</v>
      </c>
      <c r="AM11" s="47">
        <f>100-(N11/G11*100)</f>
        <v>0</v>
      </c>
      <c r="AN11" s="19" t="e">
        <f>100-(P11/I11*100)</f>
        <v>#DIV/0!</v>
      </c>
      <c r="AO11" s="46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#DIV/0!</v>
      </c>
      <c r="AP11" s="46">
        <f>IF(AM11&gt;24,(((K11/D11*100)+(M11/F11*100)+(76-((((1.76*G11-N11)/G11)*100)-100)))),(((K11/D11*100)+(M11/F11*100)+(((1.76*G11-N11)/G11)*100))))</f>
        <v>276</v>
      </c>
      <c r="AQ11" s="1">
        <f>IFERROR(AO11,AP11)</f>
        <v>276</v>
      </c>
    </row>
    <row r="12" spans="1:43" ht="23.25" customHeight="1" x14ac:dyDescent="0.2">
      <c r="A12" s="43">
        <v>4</v>
      </c>
      <c r="B12" s="58" t="str">
        <f>'FORM SKP'!B15</f>
        <v>Memastikan pengelolaan dan penyusunan perencanaan OPD lingkup Bidang Sosial Budaya</v>
      </c>
      <c r="C12" s="50">
        <f>'FORM SKP'!E15</f>
        <v>0</v>
      </c>
      <c r="D12" s="52">
        <v>39</v>
      </c>
      <c r="E12" s="53" t="str">
        <f>'FORM SKP'!G15</f>
        <v>dokumen</v>
      </c>
      <c r="F12" s="55">
        <f>'FORM SKP'!H15</f>
        <v>100</v>
      </c>
      <c r="G12" s="52">
        <v>5</v>
      </c>
      <c r="H12" s="56" t="str">
        <f>'FORM SKP'!J15</f>
        <v>bln</v>
      </c>
      <c r="I12" s="63">
        <v>0</v>
      </c>
      <c r="J12" s="50">
        <f t="shared" ref="J12:J14" si="6">C12</f>
        <v>0</v>
      </c>
      <c r="K12" s="52">
        <v>39</v>
      </c>
      <c r="L12" s="53" t="s">
        <v>236</v>
      </c>
      <c r="M12" s="55">
        <v>100</v>
      </c>
      <c r="N12" s="52">
        <v>5</v>
      </c>
      <c r="O12" s="56" t="s">
        <v>242</v>
      </c>
      <c r="P12" s="217">
        <v>0</v>
      </c>
      <c r="Q12" s="44">
        <f t="shared" si="2"/>
        <v>276</v>
      </c>
      <c r="R12" s="57">
        <f t="shared" ref="R12:R14" si="7">IF(P12="",Q12/3,Q12/4)</f>
        <v>69</v>
      </c>
      <c r="S12" s="239"/>
      <c r="T12" s="239"/>
      <c r="V12" s="1">
        <f t="shared" ref="V12:V14" si="8">IF(D12&gt;0,1,0)</f>
        <v>1</v>
      </c>
      <c r="W12" s="1">
        <f t="shared" ref="W12:W14" si="9">IFERROR(R12,0)</f>
        <v>69</v>
      </c>
      <c r="Y12" s="1">
        <f t="shared" ref="Y12:Y14" si="10">100-(N12/G12*100)</f>
        <v>0</v>
      </c>
      <c r="Z12" s="45" t="e">
        <f t="shared" si="0"/>
        <v>#DIV/0!</v>
      </c>
      <c r="AA12" s="1">
        <f t="shared" ref="AA12:AA14" si="11">K12/D12*100</f>
        <v>100</v>
      </c>
      <c r="AB12" s="1">
        <f t="shared" ref="AB12:AB14" si="12">M12/F12*100</f>
        <v>100</v>
      </c>
      <c r="AC12" s="46">
        <f t="shared" ref="AC12:AC14" si="13">IF(Y12&gt;24,AF12,AE12)</f>
        <v>76.000000000000014</v>
      </c>
      <c r="AD12" s="46" t="e">
        <f t="shared" ref="AD12:AD14" si="14">IF(Z12&gt;24,AH12,AG12)</f>
        <v>#DIV/0!</v>
      </c>
      <c r="AE12" s="1">
        <f t="shared" ref="AE12:AE14" si="15">((1.76*G12-N12)/G12)*100</f>
        <v>76.000000000000014</v>
      </c>
      <c r="AF12" s="1">
        <f t="shared" ref="AF12:AF14" si="16">76-((((1.76*G12-N12)/G12)*100)-100)</f>
        <v>99.999999999999986</v>
      </c>
      <c r="AG12" s="1" t="e">
        <f t="shared" ref="AG12:AG14" si="17">((1.76*I12-P12)/I12)*100</f>
        <v>#DIV/0!</v>
      </c>
      <c r="AH12" s="1" t="e">
        <f t="shared" si="1"/>
        <v>#DIV/0!</v>
      </c>
      <c r="AI12" s="1">
        <f t="shared" ref="AI12:AI14" si="18">IFERROR(SUM(AA12:AD12),SUM(AA12:AC12))</f>
        <v>276</v>
      </c>
      <c r="AM12" s="47">
        <f t="shared" ref="AM12:AM14" si="19">100-(N12/G12*100)</f>
        <v>0</v>
      </c>
      <c r="AN12" s="19" t="e">
        <f t="shared" ref="AN12:AN14" si="20">100-(P12/I12*100)</f>
        <v>#DIV/0!</v>
      </c>
      <c r="AO12" s="46" t="e">
        <f t="shared" ref="AO12:AO14" si="21"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#DIV/0!</v>
      </c>
      <c r="AP12" s="46">
        <f t="shared" ref="AP12:AP14" si="22">IF(AM12&gt;24,(((K12/D12*100)+(M12/F12*100)+(76-((((1.76*G12-N12)/G12)*100)-100)))),(((K12/D12*100)+(M12/F12*100)+(((1.76*G12-N12)/G12)*100))))</f>
        <v>276</v>
      </c>
      <c r="AQ12" s="1">
        <f t="shared" ref="AQ12:AQ14" si="23">IFERROR(AO12,AP12)</f>
        <v>276</v>
      </c>
    </row>
    <row r="13" spans="1:43" ht="23.25" customHeight="1" x14ac:dyDescent="0.2">
      <c r="A13" s="43">
        <v>5</v>
      </c>
      <c r="B13" s="58" t="str">
        <f>'FORM SKP'!B16</f>
        <v>Memastikan pengendalian, evaluasi dan pelaporan pelaksanaan rencana umum pembangunan di Bidang Sosial Budaya</v>
      </c>
      <c r="C13" s="50">
        <f>'FORM SKP'!E16</f>
        <v>0</v>
      </c>
      <c r="D13" s="52">
        <v>5</v>
      </c>
      <c r="E13" s="53" t="str">
        <f>'FORM SKP'!G16</f>
        <v>laporan</v>
      </c>
      <c r="F13" s="55">
        <f>'FORM SKP'!H16</f>
        <v>100</v>
      </c>
      <c r="G13" s="52">
        <v>5</v>
      </c>
      <c r="H13" s="56" t="str">
        <f>'FORM SKP'!J16</f>
        <v>bln</v>
      </c>
      <c r="I13" s="63">
        <v>0</v>
      </c>
      <c r="J13" s="50">
        <f t="shared" si="6"/>
        <v>0</v>
      </c>
      <c r="K13" s="52">
        <v>17</v>
      </c>
      <c r="L13" s="53" t="s">
        <v>243</v>
      </c>
      <c r="M13" s="55">
        <v>100</v>
      </c>
      <c r="N13" s="52">
        <v>5</v>
      </c>
      <c r="O13" s="56" t="s">
        <v>242</v>
      </c>
      <c r="P13" s="217">
        <v>0</v>
      </c>
      <c r="Q13" s="44">
        <f t="shared" si="2"/>
        <v>516</v>
      </c>
      <c r="R13" s="57">
        <f t="shared" si="7"/>
        <v>129</v>
      </c>
      <c r="S13" s="239"/>
      <c r="T13" s="239"/>
      <c r="V13" s="1">
        <f t="shared" si="8"/>
        <v>1</v>
      </c>
      <c r="W13" s="1">
        <f t="shared" si="9"/>
        <v>129</v>
      </c>
      <c r="Y13" s="1">
        <f t="shared" si="10"/>
        <v>0</v>
      </c>
      <c r="Z13" s="45" t="e">
        <f t="shared" si="0"/>
        <v>#DIV/0!</v>
      </c>
      <c r="AA13" s="1">
        <f t="shared" si="11"/>
        <v>340</v>
      </c>
      <c r="AB13" s="1">
        <f t="shared" si="12"/>
        <v>100</v>
      </c>
      <c r="AC13" s="46">
        <f t="shared" si="13"/>
        <v>76.000000000000014</v>
      </c>
      <c r="AD13" s="46" t="e">
        <f t="shared" si="14"/>
        <v>#DIV/0!</v>
      </c>
      <c r="AE13" s="1">
        <f t="shared" si="15"/>
        <v>76.000000000000014</v>
      </c>
      <c r="AF13" s="1">
        <f t="shared" si="16"/>
        <v>99.999999999999986</v>
      </c>
      <c r="AG13" s="1" t="e">
        <f t="shared" si="17"/>
        <v>#DIV/0!</v>
      </c>
      <c r="AH13" s="1" t="e">
        <f t="shared" si="1"/>
        <v>#DIV/0!</v>
      </c>
      <c r="AI13" s="1">
        <f t="shared" si="18"/>
        <v>516</v>
      </c>
      <c r="AM13" s="47">
        <f t="shared" si="19"/>
        <v>0</v>
      </c>
      <c r="AN13" s="19" t="e">
        <f t="shared" si="20"/>
        <v>#DIV/0!</v>
      </c>
      <c r="AO13" s="46" t="e">
        <f t="shared" si="21"/>
        <v>#DIV/0!</v>
      </c>
      <c r="AP13" s="46">
        <f t="shared" si="22"/>
        <v>516</v>
      </c>
      <c r="AQ13" s="1">
        <f t="shared" si="23"/>
        <v>516</v>
      </c>
    </row>
    <row r="14" spans="1:43" ht="23.25" hidden="1" customHeight="1" x14ac:dyDescent="0.2">
      <c r="A14" s="43">
        <v>4</v>
      </c>
      <c r="B14" s="58">
        <f>'FORM SKP'!B17</f>
        <v>0</v>
      </c>
      <c r="C14" s="50">
        <f>'FORM SKP'!E17</f>
        <v>0</v>
      </c>
      <c r="D14" s="52">
        <f>'FORM SKP'!F17</f>
        <v>0</v>
      </c>
      <c r="E14" s="53">
        <f>'FORM SKP'!G17</f>
        <v>0</v>
      </c>
      <c r="F14" s="55">
        <f>'FORM SKP'!H17</f>
        <v>0</v>
      </c>
      <c r="G14" s="52">
        <f>'FORM SKP'!I17</f>
        <v>0</v>
      </c>
      <c r="H14" s="56">
        <f>'FORM SKP'!J17</f>
        <v>0</v>
      </c>
      <c r="I14" s="63">
        <f>'FORM SKP'!K17</f>
        <v>0</v>
      </c>
      <c r="J14" s="50">
        <f t="shared" si="6"/>
        <v>0</v>
      </c>
      <c r="K14" s="52">
        <v>12</v>
      </c>
      <c r="L14" s="53" t="s">
        <v>243</v>
      </c>
      <c r="M14" s="55">
        <v>80</v>
      </c>
      <c r="N14" s="52">
        <v>12</v>
      </c>
      <c r="O14" s="56" t="s">
        <v>242</v>
      </c>
      <c r="P14" s="217"/>
      <c r="Q14" s="44" t="e">
        <f t="shared" ref="Q14" si="24">AI14</f>
        <v>#DIV/0!</v>
      </c>
      <c r="R14" s="57" t="e">
        <f t="shared" si="7"/>
        <v>#DIV/0!</v>
      </c>
      <c r="S14" s="239"/>
      <c r="T14" s="239"/>
      <c r="V14" s="1">
        <f t="shared" si="8"/>
        <v>0</v>
      </c>
      <c r="W14" s="1">
        <f t="shared" si="9"/>
        <v>0</v>
      </c>
      <c r="Y14" s="1" t="e">
        <f t="shared" si="10"/>
        <v>#DIV/0!</v>
      </c>
      <c r="Z14" s="45" t="e">
        <f t="shared" si="0"/>
        <v>#DIV/0!</v>
      </c>
      <c r="AA14" s="1" t="e">
        <f t="shared" si="11"/>
        <v>#DIV/0!</v>
      </c>
      <c r="AB14" s="1" t="e">
        <f t="shared" si="12"/>
        <v>#DIV/0!</v>
      </c>
      <c r="AC14" s="46" t="e">
        <f t="shared" si="13"/>
        <v>#DIV/0!</v>
      </c>
      <c r="AD14" s="46" t="e">
        <f t="shared" si="14"/>
        <v>#DIV/0!</v>
      </c>
      <c r="AE14" s="1" t="e">
        <f t="shared" si="15"/>
        <v>#DIV/0!</v>
      </c>
      <c r="AF14" s="1" t="e">
        <f t="shared" si="16"/>
        <v>#DIV/0!</v>
      </c>
      <c r="AG14" s="1" t="e">
        <f t="shared" si="17"/>
        <v>#DIV/0!</v>
      </c>
      <c r="AH14" s="1" t="e">
        <f t="shared" si="1"/>
        <v>#DIV/0!</v>
      </c>
      <c r="AI14" s="1" t="e">
        <f t="shared" si="18"/>
        <v>#DIV/0!</v>
      </c>
      <c r="AM14" s="47" t="e">
        <f t="shared" si="19"/>
        <v>#DIV/0!</v>
      </c>
      <c r="AN14" s="19" t="e">
        <f t="shared" si="20"/>
        <v>#DIV/0!</v>
      </c>
      <c r="AO14" s="46" t="e">
        <f t="shared" si="21"/>
        <v>#DIV/0!</v>
      </c>
      <c r="AP14" s="46" t="e">
        <f t="shared" si="22"/>
        <v>#DIV/0!</v>
      </c>
      <c r="AQ14" s="1" t="e">
        <f t="shared" si="23"/>
        <v>#DIV/0!</v>
      </c>
    </row>
    <row r="15" spans="1:43" ht="26.25" customHeight="1" x14ac:dyDescent="0.2">
      <c r="A15" s="106"/>
      <c r="B15" s="331" t="s">
        <v>42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3"/>
      <c r="S15" s="240"/>
      <c r="T15" s="240"/>
    </row>
    <row r="16" spans="1:43" ht="15.75" customHeight="1" x14ac:dyDescent="0.2">
      <c r="A16" s="106">
        <v>1</v>
      </c>
      <c r="B16" s="48" t="s">
        <v>28</v>
      </c>
      <c r="C16" s="48"/>
      <c r="D16" s="325"/>
      <c r="E16" s="326"/>
      <c r="F16" s="326"/>
      <c r="G16" s="326"/>
      <c r="H16" s="326"/>
      <c r="I16" s="327"/>
      <c r="J16" s="59"/>
      <c r="K16" s="337"/>
      <c r="L16" s="338"/>
      <c r="M16" s="338"/>
      <c r="N16" s="338"/>
      <c r="O16" s="338"/>
      <c r="P16" s="339"/>
      <c r="Q16" s="106"/>
      <c r="R16" s="245"/>
      <c r="S16" s="241"/>
      <c r="T16" s="241"/>
      <c r="AB16" s="1" t="s">
        <v>37</v>
      </c>
      <c r="AL16" s="1" t="s">
        <v>34</v>
      </c>
      <c r="AN16" s="46"/>
    </row>
    <row r="17" spans="1:40" ht="15.75" customHeight="1" x14ac:dyDescent="0.2">
      <c r="A17" s="106">
        <v>2</v>
      </c>
      <c r="B17" s="48" t="s">
        <v>29</v>
      </c>
      <c r="C17" s="48"/>
      <c r="D17" s="325"/>
      <c r="E17" s="326"/>
      <c r="F17" s="326"/>
      <c r="G17" s="326"/>
      <c r="H17" s="326"/>
      <c r="I17" s="327"/>
      <c r="J17" s="59"/>
      <c r="K17" s="337"/>
      <c r="L17" s="338"/>
      <c r="M17" s="338"/>
      <c r="N17" s="338"/>
      <c r="O17" s="338"/>
      <c r="P17" s="339"/>
      <c r="Q17" s="106"/>
      <c r="R17" s="245"/>
      <c r="S17" s="241"/>
      <c r="T17" s="241"/>
      <c r="AN17" s="46"/>
    </row>
    <row r="18" spans="1:40" ht="15.75" customHeight="1" x14ac:dyDescent="0.2">
      <c r="A18" s="108"/>
      <c r="B18" s="93"/>
      <c r="C18" s="93"/>
      <c r="D18" s="94"/>
      <c r="E18" s="94"/>
      <c r="F18" s="94"/>
      <c r="G18" s="94"/>
      <c r="H18" s="94"/>
      <c r="I18" s="94"/>
      <c r="J18" s="109"/>
      <c r="K18" s="110"/>
      <c r="L18" s="110"/>
      <c r="M18" s="110"/>
      <c r="N18" s="110"/>
      <c r="O18" s="110"/>
      <c r="P18" s="110"/>
      <c r="Q18" s="111"/>
      <c r="R18" s="2"/>
      <c r="S18" s="15"/>
      <c r="T18" s="15"/>
    </row>
    <row r="19" spans="1:40" ht="13.5" customHeight="1" x14ac:dyDescent="0.2">
      <c r="A19" s="336" t="s">
        <v>18</v>
      </c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253">
        <f>(SUM(W9:W14)/V19)+R16+R17</f>
        <v>82.492248062015506</v>
      </c>
      <c r="S19" s="242"/>
      <c r="T19" s="242"/>
      <c r="V19" s="1">
        <f>SUM(V9:V16)</f>
        <v>5</v>
      </c>
    </row>
    <row r="20" spans="1:40" ht="13.5" customHeight="1" x14ac:dyDescent="0.2">
      <c r="A20" s="336"/>
      <c r="B20" s="336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60" t="str">
        <f>IF(R19&lt;=50,"(Buruk)",IF(R19&lt;=60,"(Sedang)",IF(R19&lt;=75,"(Cukup)",IF(R19&lt;=90.99,"(Baik)","(Sangat Baik)"))))</f>
        <v>(Baik)</v>
      </c>
      <c r="S20" s="243"/>
      <c r="T20" s="243"/>
    </row>
    <row r="21" spans="1:40" ht="7.5" customHeight="1" x14ac:dyDescent="0.2"/>
    <row r="22" spans="1:40" x14ac:dyDescent="0.2">
      <c r="M22" s="1" t="s">
        <v>270</v>
      </c>
    </row>
    <row r="23" spans="1:40" x14ac:dyDescent="0.2">
      <c r="M23" s="1" t="s">
        <v>26</v>
      </c>
    </row>
    <row r="24" spans="1:40" ht="23.25" customHeight="1" x14ac:dyDescent="0.2">
      <c r="V24" s="1">
        <f>Q9/3</f>
        <v>90.837209302325576</v>
      </c>
    </row>
    <row r="25" spans="1:40" ht="23.25" customHeight="1" x14ac:dyDescent="0.2"/>
    <row r="26" spans="1:40" x14ac:dyDescent="0.2">
      <c r="M26" s="270" t="str">
        <f>'FORM SKP'!A25</f>
        <v>Ir. IHWAN, M.Si</v>
      </c>
      <c r="N26" s="237"/>
      <c r="O26" s="237"/>
      <c r="P26" s="237"/>
      <c r="Q26" s="237"/>
      <c r="R26" s="237"/>
      <c r="S26" s="237"/>
      <c r="T26" s="237"/>
    </row>
    <row r="27" spans="1:40" x14ac:dyDescent="0.2">
      <c r="M27" s="1" t="s">
        <v>241</v>
      </c>
      <c r="N27" s="1" t="str">
        <f>'FORM SKP'!C26</f>
        <v>19630203 198903 1 015</v>
      </c>
    </row>
  </sheetData>
  <mergeCells count="25">
    <mergeCell ref="A19:Q20"/>
    <mergeCell ref="N8:O8"/>
    <mergeCell ref="N7:O7"/>
    <mergeCell ref="K16:P16"/>
    <mergeCell ref="A1:R1"/>
    <mergeCell ref="A2:R2"/>
    <mergeCell ref="A3:Q3"/>
    <mergeCell ref="R6:R7"/>
    <mergeCell ref="K6:P6"/>
    <mergeCell ref="A6:A7"/>
    <mergeCell ref="B6:B7"/>
    <mergeCell ref="C6:C7"/>
    <mergeCell ref="J6:J7"/>
    <mergeCell ref="K7:L7"/>
    <mergeCell ref="K17:P17"/>
    <mergeCell ref="D7:E7"/>
    <mergeCell ref="D17:I17"/>
    <mergeCell ref="Q6:Q7"/>
    <mergeCell ref="D6:I6"/>
    <mergeCell ref="D8:E8"/>
    <mergeCell ref="G8:H8"/>
    <mergeCell ref="B15:R15"/>
    <mergeCell ref="G7:H7"/>
    <mergeCell ref="K8:L8"/>
    <mergeCell ref="D16:I16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5" orientation="landscape" horizontalDpi="360" verticalDpi="360" r:id="rId1"/>
  <headerFooter alignWithMargins="0"/>
  <colBreaks count="1" manualBreakCount="1">
    <brk id="1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view="pageBreakPreview" zoomScale="118" zoomScaleSheetLayoutView="118" workbookViewId="0">
      <selection activeCell="E10" sqref="E10"/>
    </sheetView>
  </sheetViews>
  <sheetFormatPr defaultColWidth="9.140625"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3.28515625" style="1" customWidth="1"/>
    <col min="10" max="10" width="26.7109375" style="1" customWidth="1"/>
    <col min="11" max="16384" width="9.140625" style="1"/>
  </cols>
  <sheetData>
    <row r="1" spans="1:10" ht="21.75" customHeight="1" x14ac:dyDescent="0.2">
      <c r="A1" s="340" t="s">
        <v>43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0" ht="13.5" customHeight="1" x14ac:dyDescent="0.2"/>
    <row r="3" spans="1:10" ht="21.75" customHeight="1" x14ac:dyDescent="0.2">
      <c r="A3" s="1" t="s">
        <v>4</v>
      </c>
      <c r="C3" s="1" t="s">
        <v>74</v>
      </c>
      <c r="D3" s="1" t="str">
        <f>'FORM SKP'!H5</f>
        <v>Dr. KOKOK ADI PRAYOGO, S.Kep, Ns, MM.</v>
      </c>
    </row>
    <row r="4" spans="1:10" ht="21.75" customHeight="1" x14ac:dyDescent="0.2">
      <c r="A4" s="1" t="s">
        <v>5</v>
      </c>
      <c r="C4" s="1" t="s">
        <v>74</v>
      </c>
      <c r="D4" s="1" t="str">
        <f>'FORM SKP'!H6</f>
        <v>19800602 200501 1 006</v>
      </c>
    </row>
    <row r="5" spans="1:10" ht="13.5" customHeight="1" x14ac:dyDescent="0.2"/>
    <row r="6" spans="1:10" ht="35.25" customHeight="1" x14ac:dyDescent="0.2">
      <c r="A6" s="2" t="s">
        <v>44</v>
      </c>
      <c r="B6" s="342" t="s">
        <v>45</v>
      </c>
      <c r="C6" s="342"/>
      <c r="D6" s="342"/>
      <c r="E6" s="342" t="s">
        <v>46</v>
      </c>
      <c r="F6" s="342"/>
      <c r="G6" s="342"/>
      <c r="H6" s="342"/>
      <c r="I6" s="342"/>
      <c r="J6" s="3" t="s">
        <v>58</v>
      </c>
    </row>
    <row r="7" spans="1:10" x14ac:dyDescent="0.2">
      <c r="A7" s="4">
        <v>1</v>
      </c>
      <c r="B7" s="342">
        <v>2</v>
      </c>
      <c r="C7" s="342"/>
      <c r="D7" s="342"/>
      <c r="E7" s="342">
        <v>3</v>
      </c>
      <c r="F7" s="342"/>
      <c r="G7" s="342"/>
      <c r="H7" s="342"/>
      <c r="I7" s="342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100">
        <v>1</v>
      </c>
      <c r="B9" s="343" t="str">
        <f>PENGUKURAN!A5</f>
        <v>Januari s/d Desember 2020</v>
      </c>
      <c r="C9" s="346"/>
      <c r="D9" s="347"/>
      <c r="E9" s="101" t="s">
        <v>267</v>
      </c>
      <c r="F9" s="102"/>
      <c r="G9" s="102"/>
      <c r="H9" s="102"/>
      <c r="I9" s="103"/>
      <c r="J9" s="6"/>
    </row>
    <row r="10" spans="1:10" ht="21" customHeight="1" x14ac:dyDescent="0.2">
      <c r="A10" s="6"/>
      <c r="B10" s="343"/>
      <c r="C10" s="346"/>
      <c r="D10" s="347"/>
      <c r="E10" s="104">
        <f>PENGUKURAN!$R$19</f>
        <v>82.492248062015506</v>
      </c>
      <c r="F10" s="102" t="s">
        <v>47</v>
      </c>
      <c r="G10" s="102"/>
      <c r="H10" s="102"/>
      <c r="I10" s="103"/>
      <c r="J10" s="6"/>
    </row>
    <row r="11" spans="1:10" ht="21" customHeight="1" x14ac:dyDescent="0.2">
      <c r="A11" s="6"/>
      <c r="B11" s="343"/>
      <c r="C11" s="344"/>
      <c r="D11" s="345"/>
      <c r="E11" s="101" t="s">
        <v>48</v>
      </c>
      <c r="F11" s="102"/>
      <c r="G11" s="102"/>
      <c r="H11" s="102"/>
      <c r="I11" s="103"/>
      <c r="J11" s="6"/>
    </row>
    <row r="12" spans="1:10" ht="21" customHeight="1" x14ac:dyDescent="0.2">
      <c r="A12" s="6"/>
      <c r="B12" s="10"/>
      <c r="C12" s="15"/>
      <c r="D12" s="15"/>
      <c r="E12" s="10" t="s">
        <v>49</v>
      </c>
      <c r="F12" s="15"/>
      <c r="G12" s="16" t="s">
        <v>55</v>
      </c>
      <c r="H12" s="96">
        <v>81</v>
      </c>
      <c r="I12" s="61" t="str">
        <f t="shared" ref="I12:I17" si="0">IF(H12&lt;=50,"(Buruk)",IF(H12&lt;=60,"(Kurang)",IF(H12&lt;=75,"(Cukup)",IF(H12&lt;=90.99,"(Baik)","(Sangat Baik)"))))</f>
        <v>(Baik)</v>
      </c>
      <c r="J12" s="341" t="str">
        <f>'FORM SKP'!C8</f>
        <v>Kepala Bappeda</v>
      </c>
    </row>
    <row r="13" spans="1:10" ht="21" customHeight="1" x14ac:dyDescent="0.2">
      <c r="A13" s="6"/>
      <c r="B13" s="10"/>
      <c r="C13" s="15"/>
      <c r="D13" s="15"/>
      <c r="E13" s="10" t="s">
        <v>50</v>
      </c>
      <c r="F13" s="15"/>
      <c r="G13" s="16" t="s">
        <v>55</v>
      </c>
      <c r="H13" s="96">
        <v>81.5</v>
      </c>
      <c r="I13" s="61" t="str">
        <f t="shared" si="0"/>
        <v>(Baik)</v>
      </c>
      <c r="J13" s="341"/>
    </row>
    <row r="14" spans="1:10" ht="21" customHeight="1" x14ac:dyDescent="0.2">
      <c r="A14" s="6"/>
      <c r="B14" s="10"/>
      <c r="C14" s="15"/>
      <c r="D14" s="15"/>
      <c r="E14" s="10" t="s">
        <v>51</v>
      </c>
      <c r="F14" s="15"/>
      <c r="G14" s="16" t="s">
        <v>55</v>
      </c>
      <c r="H14" s="96">
        <v>81</v>
      </c>
      <c r="I14" s="61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52</v>
      </c>
      <c r="F15" s="15"/>
      <c r="G15" s="16" t="s">
        <v>55</v>
      </c>
      <c r="H15" s="96">
        <v>81</v>
      </c>
      <c r="I15" s="61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53</v>
      </c>
      <c r="F16" s="15"/>
      <c r="G16" s="16" t="s">
        <v>55</v>
      </c>
      <c r="H16" s="96">
        <v>81</v>
      </c>
      <c r="I16" s="61" t="str">
        <f t="shared" si="0"/>
        <v>(Baik)</v>
      </c>
      <c r="J16" s="137" t="str">
        <f>'FORM SKP'!C5</f>
        <v>Ir. IHWAN, M.Si</v>
      </c>
    </row>
    <row r="17" spans="1:10" ht="21" customHeight="1" x14ac:dyDescent="0.2">
      <c r="A17" s="6"/>
      <c r="B17" s="10"/>
      <c r="C17" s="15"/>
      <c r="D17" s="15"/>
      <c r="E17" s="12" t="s">
        <v>54</v>
      </c>
      <c r="F17" s="17"/>
      <c r="G17" s="23" t="s">
        <v>55</v>
      </c>
      <c r="H17" s="96">
        <v>81</v>
      </c>
      <c r="I17" s="61" t="str">
        <f t="shared" si="0"/>
        <v>(Baik)</v>
      </c>
      <c r="J17" s="100" t="str">
        <f>'FORM SKP'!C6</f>
        <v>19630203 198903 1 015</v>
      </c>
    </row>
    <row r="18" spans="1:10" ht="21" customHeight="1" x14ac:dyDescent="0.2">
      <c r="A18" s="6"/>
      <c r="B18" s="10"/>
      <c r="C18" s="15"/>
      <c r="D18" s="11"/>
      <c r="E18" s="8" t="s">
        <v>56</v>
      </c>
      <c r="F18" s="14"/>
      <c r="G18" s="21" t="s">
        <v>55</v>
      </c>
      <c r="H18" s="62">
        <f>SUM(H12:H17)</f>
        <v>486.5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57</v>
      </c>
      <c r="F19" s="15"/>
      <c r="G19" s="16" t="s">
        <v>55</v>
      </c>
      <c r="H19" s="96">
        <f>IF(H17="",H18/5,H18/6)</f>
        <v>81.083333333333329</v>
      </c>
      <c r="I19" s="61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J25" s="46"/>
    </row>
    <row r="28" spans="1:10" x14ac:dyDescent="0.2">
      <c r="J28" s="64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59055118110236204" right="0.43307086614173201" top="0.74803149606299202" bottom="0.74803149606299202" header="0.31496062992126" footer="0.31496062992126"/>
  <pageSetup paperSize="100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2:J155"/>
  <sheetViews>
    <sheetView view="pageBreakPreview" topLeftCell="A121" zoomScale="115" zoomScaleNormal="110" zoomScaleSheetLayoutView="115" workbookViewId="0">
      <selection activeCell="F129" sqref="F129"/>
    </sheetView>
  </sheetViews>
  <sheetFormatPr defaultColWidth="9.140625"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.140625" style="22" customWidth="1"/>
    <col min="8" max="8" width="9.42578125" style="22" customWidth="1"/>
    <col min="9" max="9" width="13.28515625" style="22" customWidth="1"/>
    <col min="10" max="10" width="15" style="22" customWidth="1"/>
    <col min="11" max="16384" width="9.140625" style="22"/>
  </cols>
  <sheetData>
    <row r="2" spans="1:10" x14ac:dyDescent="0.2">
      <c r="H2" s="33"/>
    </row>
    <row r="4" spans="1:10" x14ac:dyDescent="0.2">
      <c r="J4" s="33"/>
    </row>
    <row r="5" spans="1:10" x14ac:dyDescent="0.2">
      <c r="J5" s="33"/>
    </row>
    <row r="6" spans="1:10" x14ac:dyDescent="0.2">
      <c r="J6" s="33"/>
    </row>
    <row r="7" spans="1:10" x14ac:dyDescent="0.2">
      <c r="A7" s="340" t="s">
        <v>59</v>
      </c>
      <c r="B7" s="340"/>
      <c r="C7" s="340"/>
      <c r="D7" s="340"/>
      <c r="E7" s="340"/>
      <c r="F7" s="340"/>
      <c r="G7" s="340"/>
      <c r="H7" s="340"/>
      <c r="I7" s="340"/>
      <c r="J7" s="340"/>
    </row>
    <row r="8" spans="1:10" x14ac:dyDescent="0.2">
      <c r="A8" s="340" t="s">
        <v>60</v>
      </c>
      <c r="B8" s="340"/>
      <c r="C8" s="340"/>
      <c r="D8" s="340"/>
      <c r="E8" s="340"/>
      <c r="F8" s="340"/>
      <c r="G8" s="340"/>
      <c r="H8" s="340"/>
      <c r="I8" s="340"/>
      <c r="J8" s="340"/>
    </row>
    <row r="9" spans="1:10" x14ac:dyDescent="0.2">
      <c r="J9" s="33"/>
    </row>
    <row r="10" spans="1:10" x14ac:dyDescent="0.2">
      <c r="A10" s="65"/>
      <c r="B10" s="65"/>
      <c r="C10" s="65"/>
      <c r="D10" s="65"/>
      <c r="E10" s="65"/>
      <c r="F10" s="65"/>
      <c r="G10" s="65"/>
      <c r="H10" s="65" t="s">
        <v>61</v>
      </c>
      <c r="I10" s="65"/>
      <c r="J10" s="65"/>
    </row>
    <row r="11" spans="1:10" x14ac:dyDescent="0.2">
      <c r="A11" s="65" t="str">
        <f>COVER!$A$39</f>
        <v>BADAN PERENCANAAN PEMBANGUNAN DAERAH</v>
      </c>
      <c r="B11" s="65"/>
      <c r="C11" s="65"/>
      <c r="D11" s="65"/>
      <c r="E11" s="65"/>
      <c r="F11" s="65"/>
      <c r="G11" s="65"/>
      <c r="H11" s="383" t="str">
        <f>COVER!$A$16</f>
        <v>Januari s/d Desember 2020</v>
      </c>
      <c r="I11" s="383"/>
      <c r="J11" s="383"/>
    </row>
    <row r="12" spans="1:10" ht="9" customHeight="1" x14ac:dyDescent="0.2">
      <c r="A12" s="65"/>
      <c r="B12" s="65"/>
      <c r="C12" s="65"/>
      <c r="D12" s="65"/>
      <c r="E12" s="65"/>
      <c r="F12" s="65"/>
      <c r="G12" s="65"/>
      <c r="H12" s="146"/>
      <c r="I12" s="146"/>
      <c r="J12" s="146"/>
    </row>
    <row r="13" spans="1:10" ht="33.75" customHeight="1" x14ac:dyDescent="0.2">
      <c r="A13" s="66" t="s">
        <v>77</v>
      </c>
      <c r="B13" s="351" t="s">
        <v>62</v>
      </c>
      <c r="C13" s="352"/>
      <c r="D13" s="352"/>
      <c r="E13" s="352"/>
      <c r="F13" s="352"/>
      <c r="G13" s="352"/>
      <c r="H13" s="352"/>
      <c r="I13" s="352"/>
      <c r="J13" s="353"/>
    </row>
    <row r="14" spans="1:10" ht="30.75" customHeight="1" x14ac:dyDescent="0.2">
      <c r="A14" s="67"/>
      <c r="B14" s="68" t="s">
        <v>64</v>
      </c>
      <c r="C14" s="352" t="s">
        <v>63</v>
      </c>
      <c r="D14" s="352"/>
      <c r="E14" s="352"/>
      <c r="F14" s="352"/>
      <c r="G14" s="348" t="str">
        <f>'FORM SKP'!H5</f>
        <v>Dr. KOKOK ADI PRAYOGO, S.Kep, Ns, MM.</v>
      </c>
      <c r="H14" s="349"/>
      <c r="I14" s="349"/>
      <c r="J14" s="350"/>
    </row>
    <row r="15" spans="1:10" ht="30.75" customHeight="1" x14ac:dyDescent="0.2">
      <c r="A15" s="67"/>
      <c r="B15" s="71" t="s">
        <v>68</v>
      </c>
      <c r="C15" s="374" t="s">
        <v>5</v>
      </c>
      <c r="D15" s="374"/>
      <c r="E15" s="374"/>
      <c r="F15" s="374"/>
      <c r="G15" s="351" t="str">
        <f>'FORM SKP'!H6</f>
        <v>19800602 200501 1 006</v>
      </c>
      <c r="H15" s="352"/>
      <c r="I15" s="352"/>
      <c r="J15" s="353"/>
    </row>
    <row r="16" spans="1:10" ht="30.75" customHeight="1" x14ac:dyDescent="0.2">
      <c r="A16" s="67"/>
      <c r="B16" s="71" t="s">
        <v>69</v>
      </c>
      <c r="C16" s="374" t="s">
        <v>65</v>
      </c>
      <c r="D16" s="374"/>
      <c r="E16" s="374"/>
      <c r="F16" s="374"/>
      <c r="G16" s="351" t="str">
        <f>'FORM SKP'!H7</f>
        <v>Penata Tk. I / III.d</v>
      </c>
      <c r="H16" s="352"/>
      <c r="I16" s="352"/>
      <c r="J16" s="353"/>
    </row>
    <row r="17" spans="1:10" ht="30.75" customHeight="1" x14ac:dyDescent="0.2">
      <c r="A17" s="67"/>
      <c r="B17" s="71" t="s">
        <v>70</v>
      </c>
      <c r="C17" s="374" t="s">
        <v>66</v>
      </c>
      <c r="D17" s="374"/>
      <c r="E17" s="374"/>
      <c r="F17" s="374"/>
      <c r="G17" s="354" t="str">
        <f>'FORM SKP'!H8</f>
        <v>Kabid Sosial Budaya</v>
      </c>
      <c r="H17" s="355"/>
      <c r="I17" s="355"/>
      <c r="J17" s="356"/>
    </row>
    <row r="18" spans="1:10" ht="30.75" customHeight="1" x14ac:dyDescent="0.2">
      <c r="A18" s="75"/>
      <c r="B18" s="71" t="s">
        <v>71</v>
      </c>
      <c r="C18" s="374" t="s">
        <v>67</v>
      </c>
      <c r="D18" s="374"/>
      <c r="E18" s="374"/>
      <c r="F18" s="374"/>
      <c r="G18" s="354" t="str">
        <f>'FORM SKP'!H9</f>
        <v>Bappeda Kabupaten Pasuruan</v>
      </c>
      <c r="H18" s="355"/>
      <c r="I18" s="355"/>
      <c r="J18" s="356"/>
    </row>
    <row r="19" spans="1:10" ht="33.75" customHeight="1" x14ac:dyDescent="0.2">
      <c r="A19" s="66" t="s">
        <v>78</v>
      </c>
      <c r="B19" s="351" t="s">
        <v>72</v>
      </c>
      <c r="C19" s="352"/>
      <c r="D19" s="352"/>
      <c r="E19" s="352"/>
      <c r="F19" s="352"/>
      <c r="G19" s="352"/>
      <c r="H19" s="352"/>
      <c r="I19" s="352"/>
      <c r="J19" s="353"/>
    </row>
    <row r="20" spans="1:10" ht="30.75" customHeight="1" x14ac:dyDescent="0.2">
      <c r="A20" s="76"/>
      <c r="B20" s="68" t="s">
        <v>64</v>
      </c>
      <c r="C20" s="352" t="s">
        <v>63</v>
      </c>
      <c r="D20" s="352"/>
      <c r="E20" s="352"/>
      <c r="F20" s="352"/>
      <c r="G20" s="348" t="str">
        <f>'FORM SKP'!C5</f>
        <v>Ir. IHWAN, M.Si</v>
      </c>
      <c r="H20" s="349"/>
      <c r="I20" s="349"/>
      <c r="J20" s="350"/>
    </row>
    <row r="21" spans="1:10" ht="30.75" customHeight="1" x14ac:dyDescent="0.2">
      <c r="A21" s="76"/>
      <c r="B21" s="71" t="s">
        <v>68</v>
      </c>
      <c r="C21" s="374" t="s">
        <v>5</v>
      </c>
      <c r="D21" s="374"/>
      <c r="E21" s="374"/>
      <c r="F21" s="374"/>
      <c r="G21" s="351" t="str">
        <f>'DATA SKP'!$E$11</f>
        <v>19630203 198903 1 015</v>
      </c>
      <c r="H21" s="352"/>
      <c r="I21" s="352"/>
      <c r="J21" s="353"/>
    </row>
    <row r="22" spans="1:10" ht="30.75" customHeight="1" x14ac:dyDescent="0.2">
      <c r="A22" s="76"/>
      <c r="B22" s="71" t="s">
        <v>69</v>
      </c>
      <c r="C22" s="374" t="s">
        <v>65</v>
      </c>
      <c r="D22" s="374"/>
      <c r="E22" s="374"/>
      <c r="F22" s="374"/>
      <c r="G22" s="354" t="str">
        <f>'FORM SKP'!C7</f>
        <v>Pembina Utama Muda / IV.c</v>
      </c>
      <c r="H22" s="355"/>
      <c r="I22" s="355"/>
      <c r="J22" s="356"/>
    </row>
    <row r="23" spans="1:10" ht="30.75" customHeight="1" x14ac:dyDescent="0.2">
      <c r="A23" s="76"/>
      <c r="B23" s="71" t="s">
        <v>70</v>
      </c>
      <c r="C23" s="374" t="s">
        <v>66</v>
      </c>
      <c r="D23" s="374"/>
      <c r="E23" s="374"/>
      <c r="F23" s="374"/>
      <c r="G23" s="354" t="str">
        <f>'FORM SKP'!C8</f>
        <v>Kepala Bappeda</v>
      </c>
      <c r="H23" s="355"/>
      <c r="I23" s="355"/>
      <c r="J23" s="356"/>
    </row>
    <row r="24" spans="1:10" ht="30.75" customHeight="1" x14ac:dyDescent="0.2">
      <c r="A24" s="77"/>
      <c r="B24" s="71" t="s">
        <v>71</v>
      </c>
      <c r="C24" s="374" t="s">
        <v>67</v>
      </c>
      <c r="D24" s="374"/>
      <c r="E24" s="374"/>
      <c r="F24" s="374"/>
      <c r="G24" s="354" t="str">
        <f>'FORM SKP'!C9</f>
        <v>Bappeda Kabupaten Pasuruan</v>
      </c>
      <c r="H24" s="355"/>
      <c r="I24" s="355"/>
      <c r="J24" s="356"/>
    </row>
    <row r="25" spans="1:10" ht="33.75" customHeight="1" x14ac:dyDescent="0.2">
      <c r="A25" s="66" t="s">
        <v>79</v>
      </c>
      <c r="B25" s="351" t="s">
        <v>73</v>
      </c>
      <c r="C25" s="352"/>
      <c r="D25" s="352"/>
      <c r="E25" s="352"/>
      <c r="F25" s="352"/>
      <c r="G25" s="352"/>
      <c r="H25" s="352"/>
      <c r="I25" s="352"/>
      <c r="J25" s="353"/>
    </row>
    <row r="26" spans="1:10" ht="30.75" customHeight="1" x14ac:dyDescent="0.2">
      <c r="A26" s="67"/>
      <c r="B26" s="68" t="s">
        <v>64</v>
      </c>
      <c r="C26" s="352" t="s">
        <v>63</v>
      </c>
      <c r="D26" s="352"/>
      <c r="E26" s="352"/>
      <c r="F26" s="352"/>
      <c r="G26" s="348" t="str">
        <f>'DATA SKP'!E16</f>
        <v>AGUS SUTIADJI</v>
      </c>
      <c r="H26" s="349"/>
      <c r="I26" s="349"/>
      <c r="J26" s="350"/>
    </row>
    <row r="27" spans="1:10" ht="30.75" customHeight="1" x14ac:dyDescent="0.2">
      <c r="A27" s="67"/>
      <c r="B27" s="71" t="s">
        <v>68</v>
      </c>
      <c r="C27" s="374" t="s">
        <v>5</v>
      </c>
      <c r="D27" s="374"/>
      <c r="E27" s="374"/>
      <c r="F27" s="374"/>
      <c r="G27" s="351" t="str">
        <f>'DATA SKP'!E17</f>
        <v>19600413 198103 1 007</v>
      </c>
      <c r="H27" s="352"/>
      <c r="I27" s="352"/>
      <c r="J27" s="353"/>
    </row>
    <row r="28" spans="1:10" ht="30.75" customHeight="1" x14ac:dyDescent="0.2">
      <c r="A28" s="67"/>
      <c r="B28" s="71" t="s">
        <v>69</v>
      </c>
      <c r="C28" s="374" t="s">
        <v>65</v>
      </c>
      <c r="D28" s="374"/>
      <c r="E28" s="374"/>
      <c r="F28" s="374"/>
      <c r="G28" s="351" t="str">
        <f>'DATA SKP'!E18</f>
        <v>Pembina Utama Madya / IV.d</v>
      </c>
      <c r="H28" s="352"/>
      <c r="I28" s="352"/>
      <c r="J28" s="353"/>
    </row>
    <row r="29" spans="1:10" ht="30.75" customHeight="1" x14ac:dyDescent="0.2">
      <c r="A29" s="67"/>
      <c r="B29" s="71" t="s">
        <v>70</v>
      </c>
      <c r="C29" s="374" t="s">
        <v>66</v>
      </c>
      <c r="D29" s="374"/>
      <c r="E29" s="374"/>
      <c r="F29" s="374"/>
      <c r="G29" s="354" t="str">
        <f>'DATA SKP'!E19</f>
        <v>Sekretaris Daerah</v>
      </c>
      <c r="H29" s="355"/>
      <c r="I29" s="355"/>
      <c r="J29" s="356"/>
    </row>
    <row r="30" spans="1:10" ht="30.75" customHeight="1" x14ac:dyDescent="0.2">
      <c r="A30" s="75"/>
      <c r="B30" s="71" t="s">
        <v>71</v>
      </c>
      <c r="C30" s="374" t="s">
        <v>67</v>
      </c>
      <c r="D30" s="374"/>
      <c r="E30" s="374"/>
      <c r="F30" s="374"/>
      <c r="G30" s="354" t="str">
        <f>'DATA SKP'!E20</f>
        <v>Sekretariat Daerah Kabupaten Pasuruan</v>
      </c>
      <c r="H30" s="355"/>
      <c r="I30" s="355"/>
      <c r="J30" s="356"/>
    </row>
    <row r="31" spans="1:10" ht="33.75" customHeight="1" x14ac:dyDescent="0.2">
      <c r="A31" s="66" t="s">
        <v>101</v>
      </c>
      <c r="B31" s="375" t="s">
        <v>75</v>
      </c>
      <c r="C31" s="376"/>
      <c r="D31" s="376"/>
      <c r="E31" s="376"/>
      <c r="F31" s="376"/>
      <c r="G31" s="376"/>
      <c r="H31" s="376"/>
      <c r="I31" s="377"/>
      <c r="J31" s="78" t="s">
        <v>84</v>
      </c>
    </row>
    <row r="32" spans="1:10" x14ac:dyDescent="0.2">
      <c r="A32" s="79"/>
      <c r="B32" s="361" t="s">
        <v>76</v>
      </c>
      <c r="C32" s="376" t="s">
        <v>104</v>
      </c>
      <c r="D32" s="376"/>
      <c r="E32" s="376"/>
      <c r="F32" s="376"/>
      <c r="G32" s="376"/>
      <c r="H32" s="378">
        <f>'PERILAKU KERJA'!$E$10</f>
        <v>82.492248062015506</v>
      </c>
      <c r="I32" s="377" t="s">
        <v>102</v>
      </c>
      <c r="J32" s="381">
        <f>H32*60%</f>
        <v>49.495348837209299</v>
      </c>
    </row>
    <row r="33" spans="1:10" x14ac:dyDescent="0.2">
      <c r="A33" s="79"/>
      <c r="B33" s="363"/>
      <c r="C33" s="374"/>
      <c r="D33" s="374"/>
      <c r="E33" s="374"/>
      <c r="F33" s="374"/>
      <c r="G33" s="374"/>
      <c r="H33" s="379"/>
      <c r="I33" s="380"/>
      <c r="J33" s="382"/>
    </row>
    <row r="34" spans="1:10" ht="36" customHeight="1" x14ac:dyDescent="0.2">
      <c r="A34" s="79"/>
      <c r="B34" s="361" t="s">
        <v>68</v>
      </c>
      <c r="C34" s="368" t="s">
        <v>83</v>
      </c>
      <c r="D34" s="369"/>
      <c r="E34" s="71" t="s">
        <v>77</v>
      </c>
      <c r="F34" s="74" t="str">
        <f>'PERILAKU KERJA'!E12</f>
        <v>Orientasi Pelayanan</v>
      </c>
      <c r="G34" s="74"/>
      <c r="H34" s="97">
        <f>'PERILAKU KERJA'!H12</f>
        <v>81</v>
      </c>
      <c r="I34" s="77" t="str">
        <f>'PERILAKU KERJA'!I12</f>
        <v>(Baik)</v>
      </c>
      <c r="J34" s="80"/>
    </row>
    <row r="35" spans="1:10" ht="36" customHeight="1" x14ac:dyDescent="0.2">
      <c r="A35" s="79"/>
      <c r="B35" s="362"/>
      <c r="C35" s="370"/>
      <c r="D35" s="371"/>
      <c r="E35" s="71" t="s">
        <v>78</v>
      </c>
      <c r="F35" s="352" t="str">
        <f>'PERILAKU KERJA'!E13</f>
        <v>Integritas</v>
      </c>
      <c r="G35" s="353"/>
      <c r="H35" s="89">
        <f>'PERILAKU KERJA'!H13</f>
        <v>81.5</v>
      </c>
      <c r="I35" s="78" t="str">
        <f>'PERILAKU KERJA'!I13</f>
        <v>(Baik)</v>
      </c>
      <c r="J35" s="80"/>
    </row>
    <row r="36" spans="1:10" ht="36" customHeight="1" x14ac:dyDescent="0.2">
      <c r="A36" s="79"/>
      <c r="B36" s="362"/>
      <c r="C36" s="370"/>
      <c r="D36" s="371"/>
      <c r="E36" s="71" t="s">
        <v>79</v>
      </c>
      <c r="F36" s="352" t="str">
        <f>'PERILAKU KERJA'!E14</f>
        <v>Komitmen</v>
      </c>
      <c r="G36" s="353"/>
      <c r="H36" s="89">
        <f>'PERILAKU KERJA'!H14</f>
        <v>81</v>
      </c>
      <c r="I36" s="78" t="str">
        <f>'PERILAKU KERJA'!I14</f>
        <v>(Baik)</v>
      </c>
      <c r="J36" s="80"/>
    </row>
    <row r="37" spans="1:10" ht="36" customHeight="1" x14ac:dyDescent="0.2">
      <c r="A37" s="79"/>
      <c r="B37" s="362"/>
      <c r="C37" s="370"/>
      <c r="D37" s="371"/>
      <c r="E37" s="71">
        <v>4</v>
      </c>
      <c r="F37" s="352" t="str">
        <f>'PERILAKU KERJA'!E15</f>
        <v>Disiplin</v>
      </c>
      <c r="G37" s="353"/>
      <c r="H37" s="89">
        <f>'PERILAKU KERJA'!H15</f>
        <v>81</v>
      </c>
      <c r="I37" s="78" t="str">
        <f>'PERILAKU KERJA'!I15</f>
        <v>(Baik)</v>
      </c>
      <c r="J37" s="80"/>
    </row>
    <row r="38" spans="1:10" ht="36" customHeight="1" x14ac:dyDescent="0.2">
      <c r="A38" s="79"/>
      <c r="B38" s="362"/>
      <c r="C38" s="370"/>
      <c r="D38" s="371"/>
      <c r="E38" s="71" t="s">
        <v>80</v>
      </c>
      <c r="F38" s="352" t="str">
        <f>'PERILAKU KERJA'!E16</f>
        <v>Kerjasama</v>
      </c>
      <c r="G38" s="353"/>
      <c r="H38" s="89">
        <f>'PERILAKU KERJA'!H16</f>
        <v>81</v>
      </c>
      <c r="I38" s="78" t="str">
        <f>'PERILAKU KERJA'!I16</f>
        <v>(Baik)</v>
      </c>
      <c r="J38" s="80"/>
    </row>
    <row r="39" spans="1:10" ht="36" customHeight="1" x14ac:dyDescent="0.2">
      <c r="A39" s="79"/>
      <c r="B39" s="362"/>
      <c r="C39" s="370"/>
      <c r="D39" s="371"/>
      <c r="E39" s="71" t="s">
        <v>81</v>
      </c>
      <c r="F39" s="352" t="str">
        <f>'PERILAKU KERJA'!E17</f>
        <v>Kepemimpinan</v>
      </c>
      <c r="G39" s="353"/>
      <c r="H39" s="89">
        <f>'PERILAKU KERJA'!H17</f>
        <v>81</v>
      </c>
      <c r="I39" s="78" t="str">
        <f>'PERILAKU KERJA'!I17</f>
        <v>(Baik)</v>
      </c>
      <c r="J39" s="80"/>
    </row>
    <row r="40" spans="1:10" ht="36" customHeight="1" x14ac:dyDescent="0.2">
      <c r="A40" s="79"/>
      <c r="B40" s="362"/>
      <c r="C40" s="370"/>
      <c r="D40" s="371"/>
      <c r="E40" s="351" t="s">
        <v>56</v>
      </c>
      <c r="F40" s="352"/>
      <c r="G40" s="353"/>
      <c r="H40" s="98">
        <f>'PERILAKU KERJA'!H18</f>
        <v>486.5</v>
      </c>
      <c r="I40" s="78">
        <f>'PERILAKU KERJA'!I18</f>
        <v>0</v>
      </c>
      <c r="J40" s="80"/>
    </row>
    <row r="41" spans="1:10" ht="36" customHeight="1" x14ac:dyDescent="0.2">
      <c r="A41" s="79"/>
      <c r="B41" s="362"/>
      <c r="C41" s="370"/>
      <c r="D41" s="371"/>
      <c r="E41" s="351" t="s">
        <v>57</v>
      </c>
      <c r="F41" s="352"/>
      <c r="G41" s="353"/>
      <c r="H41" s="95">
        <f>'PERILAKU KERJA'!H19</f>
        <v>81.083333333333329</v>
      </c>
      <c r="I41" s="66" t="str">
        <f>'PERILAKU KERJA'!I19</f>
        <v>(Baik)</v>
      </c>
      <c r="J41" s="80"/>
    </row>
    <row r="42" spans="1:10" ht="36" customHeight="1" x14ac:dyDescent="0.2">
      <c r="A42" s="72"/>
      <c r="B42" s="363"/>
      <c r="C42" s="372"/>
      <c r="D42" s="373"/>
      <c r="E42" s="69" t="s">
        <v>82</v>
      </c>
      <c r="F42" s="70"/>
      <c r="G42" s="70"/>
      <c r="H42" s="99">
        <f>H41</f>
        <v>81.083333333333329</v>
      </c>
      <c r="I42" s="81" t="s">
        <v>103</v>
      </c>
      <c r="J42" s="89">
        <f>H42*40%</f>
        <v>32.43333333333333</v>
      </c>
    </row>
    <row r="43" spans="1:10" ht="21.75" customHeight="1" x14ac:dyDescent="0.2">
      <c r="A43" s="361" t="s">
        <v>85</v>
      </c>
      <c r="B43" s="364"/>
      <c r="C43" s="364"/>
      <c r="D43" s="364"/>
      <c r="E43" s="364"/>
      <c r="F43" s="364"/>
      <c r="G43" s="364"/>
      <c r="H43" s="364"/>
      <c r="I43" s="365"/>
      <c r="J43" s="95">
        <f>J32+J42</f>
        <v>81.928682170542629</v>
      </c>
    </row>
    <row r="44" spans="1:10" ht="21.75" customHeight="1" x14ac:dyDescent="0.2">
      <c r="A44" s="363"/>
      <c r="B44" s="366"/>
      <c r="C44" s="366"/>
      <c r="D44" s="366"/>
      <c r="E44" s="366"/>
      <c r="F44" s="366"/>
      <c r="G44" s="366"/>
      <c r="H44" s="366"/>
      <c r="I44" s="367"/>
      <c r="J44" s="88" t="str">
        <f>IF(J43&lt;=50,"(Buruk)",IF(J43&lt;=60,"(Kurang)",IF(J43&lt;=75,"(Cukup)",IF(J43&lt;=90.99,"(Baik)","(Sangat Baik)"))))</f>
        <v>(Baik)</v>
      </c>
    </row>
    <row r="45" spans="1:10" s="35" customFormat="1" ht="30" customHeight="1" x14ac:dyDescent="0.25">
      <c r="A45" s="82" t="s">
        <v>80</v>
      </c>
      <c r="B45" s="83" t="s">
        <v>86</v>
      </c>
      <c r="C45" s="83"/>
      <c r="D45" s="83"/>
      <c r="E45" s="83"/>
      <c r="F45" s="83"/>
      <c r="G45" s="83"/>
      <c r="H45" s="83"/>
      <c r="I45" s="83"/>
      <c r="J45" s="84"/>
    </row>
    <row r="46" spans="1:10" x14ac:dyDescent="0.2">
      <c r="A46" s="79"/>
      <c r="B46" s="85" t="s">
        <v>87</v>
      </c>
      <c r="C46" s="85"/>
      <c r="D46" s="85"/>
      <c r="E46" s="85"/>
      <c r="F46" s="85"/>
      <c r="G46" s="85"/>
      <c r="H46" s="85"/>
      <c r="I46" s="85"/>
      <c r="J46" s="80"/>
    </row>
    <row r="47" spans="1:10" x14ac:dyDescent="0.2">
      <c r="A47" s="79"/>
      <c r="B47" s="85"/>
      <c r="C47" s="85"/>
      <c r="D47" s="85"/>
      <c r="E47" s="85"/>
      <c r="F47" s="85"/>
      <c r="G47" s="85"/>
      <c r="H47" s="85"/>
      <c r="I47" s="85"/>
      <c r="J47" s="80"/>
    </row>
    <row r="48" spans="1:10" x14ac:dyDescent="0.2">
      <c r="A48" s="79"/>
      <c r="B48" s="85"/>
      <c r="C48" s="85"/>
      <c r="D48" s="85"/>
      <c r="E48" s="85"/>
      <c r="F48" s="85"/>
      <c r="G48" s="85"/>
      <c r="H48" s="85"/>
      <c r="I48" s="85"/>
      <c r="J48" s="80"/>
    </row>
    <row r="49" spans="1:10" x14ac:dyDescent="0.2">
      <c r="A49" s="79"/>
      <c r="B49" s="85"/>
      <c r="C49" s="85"/>
      <c r="D49" s="85"/>
      <c r="E49" s="85"/>
      <c r="F49" s="85"/>
      <c r="G49" s="85"/>
      <c r="H49" s="85"/>
      <c r="I49" s="85"/>
      <c r="J49" s="80"/>
    </row>
    <row r="50" spans="1:10" x14ac:dyDescent="0.2">
      <c r="A50" s="79"/>
      <c r="B50" s="85"/>
      <c r="C50" s="85"/>
      <c r="D50" s="85"/>
      <c r="E50" s="85"/>
      <c r="F50" s="85"/>
      <c r="G50" s="85"/>
      <c r="H50" s="85"/>
      <c r="I50" s="85"/>
      <c r="J50" s="80"/>
    </row>
    <row r="51" spans="1:10" x14ac:dyDescent="0.2">
      <c r="A51" s="79"/>
      <c r="B51" s="85"/>
      <c r="C51" s="85"/>
      <c r="D51" s="85"/>
      <c r="E51" s="85"/>
      <c r="F51" s="85"/>
      <c r="G51" s="85"/>
      <c r="H51" s="85"/>
      <c r="I51" s="85"/>
      <c r="J51" s="80"/>
    </row>
    <row r="52" spans="1:10" x14ac:dyDescent="0.2">
      <c r="A52" s="79"/>
      <c r="B52" s="85"/>
      <c r="C52" s="85"/>
      <c r="D52" s="85"/>
      <c r="E52" s="85"/>
      <c r="F52" s="85"/>
      <c r="G52" s="85"/>
      <c r="H52" s="85"/>
      <c r="I52" s="85"/>
      <c r="J52" s="80"/>
    </row>
    <row r="53" spans="1:10" x14ac:dyDescent="0.2">
      <c r="A53" s="79"/>
      <c r="B53" s="85"/>
      <c r="C53" s="85"/>
      <c r="D53" s="85"/>
      <c r="E53" s="85"/>
      <c r="F53" s="85"/>
      <c r="G53" s="85"/>
      <c r="H53" s="85"/>
      <c r="I53" s="85"/>
      <c r="J53" s="80"/>
    </row>
    <row r="54" spans="1:10" x14ac:dyDescent="0.2">
      <c r="A54" s="79"/>
      <c r="B54" s="85"/>
      <c r="C54" s="85"/>
      <c r="D54" s="85"/>
      <c r="E54" s="85"/>
      <c r="F54" s="85"/>
      <c r="G54" s="85"/>
      <c r="H54" s="85"/>
      <c r="I54" s="85"/>
      <c r="J54" s="80"/>
    </row>
    <row r="55" spans="1:10" x14ac:dyDescent="0.2">
      <c r="A55" s="79"/>
      <c r="B55" s="85"/>
      <c r="C55" s="85"/>
      <c r="D55" s="85"/>
      <c r="E55" s="85"/>
      <c r="F55" s="85"/>
      <c r="G55" s="85"/>
      <c r="H55" s="85"/>
      <c r="I55" s="85"/>
      <c r="J55" s="80"/>
    </row>
    <row r="56" spans="1:10" x14ac:dyDescent="0.2">
      <c r="A56" s="79"/>
      <c r="B56" s="85"/>
      <c r="C56" s="85"/>
      <c r="D56" s="85"/>
      <c r="E56" s="85"/>
      <c r="F56" s="85"/>
      <c r="G56" s="85"/>
      <c r="H56" s="85"/>
      <c r="I56" s="85"/>
      <c r="J56" s="80"/>
    </row>
    <row r="57" spans="1:10" x14ac:dyDescent="0.2">
      <c r="A57" s="79"/>
      <c r="B57" s="85"/>
      <c r="C57" s="85"/>
      <c r="D57" s="85"/>
      <c r="E57" s="85"/>
      <c r="F57" s="85"/>
      <c r="G57" s="85"/>
      <c r="H57" s="85"/>
      <c r="I57" s="85"/>
      <c r="J57" s="80"/>
    </row>
    <row r="58" spans="1:10" x14ac:dyDescent="0.2">
      <c r="A58" s="79"/>
      <c r="B58" s="85"/>
      <c r="C58" s="85"/>
      <c r="D58" s="85"/>
      <c r="E58" s="85"/>
      <c r="F58" s="85"/>
      <c r="G58" s="85"/>
      <c r="H58" s="85"/>
      <c r="I58" s="85"/>
      <c r="J58" s="80"/>
    </row>
    <row r="59" spans="1:10" x14ac:dyDescent="0.2">
      <c r="A59" s="79"/>
      <c r="B59" s="85"/>
      <c r="C59" s="85"/>
      <c r="D59" s="85"/>
      <c r="E59" s="85"/>
      <c r="F59" s="85"/>
      <c r="G59" s="85"/>
      <c r="H59" s="85"/>
      <c r="I59" s="85"/>
      <c r="J59" s="80"/>
    </row>
    <row r="60" spans="1:10" x14ac:dyDescent="0.2">
      <c r="A60" s="79"/>
      <c r="B60" s="85"/>
      <c r="C60" s="85"/>
      <c r="D60" s="85"/>
      <c r="E60" s="85"/>
      <c r="F60" s="85"/>
      <c r="G60" s="85"/>
      <c r="H60" s="85"/>
      <c r="I60" s="85"/>
      <c r="J60" s="80"/>
    </row>
    <row r="61" spans="1:10" x14ac:dyDescent="0.2">
      <c r="A61" s="79"/>
      <c r="B61" s="85"/>
      <c r="C61" s="85"/>
      <c r="D61" s="85"/>
      <c r="E61" s="85"/>
      <c r="F61" s="85"/>
      <c r="G61" s="85"/>
      <c r="H61" s="85"/>
      <c r="I61" s="85"/>
      <c r="J61" s="80"/>
    </row>
    <row r="62" spans="1:10" x14ac:dyDescent="0.2">
      <c r="A62" s="79"/>
      <c r="B62" s="85"/>
      <c r="C62" s="85"/>
      <c r="D62" s="85"/>
      <c r="E62" s="85"/>
      <c r="F62" s="85"/>
      <c r="G62" s="85"/>
      <c r="H62" s="85"/>
      <c r="I62" s="85" t="s">
        <v>250</v>
      </c>
      <c r="J62" s="80"/>
    </row>
    <row r="63" spans="1:10" x14ac:dyDescent="0.2">
      <c r="A63" s="72"/>
      <c r="B63" s="73"/>
      <c r="C63" s="73"/>
      <c r="D63" s="73"/>
      <c r="E63" s="73"/>
      <c r="F63" s="73"/>
      <c r="G63" s="73"/>
      <c r="H63" s="73"/>
      <c r="I63" s="73"/>
      <c r="J63" s="74"/>
    </row>
    <row r="64" spans="1:10" ht="30" customHeight="1" x14ac:dyDescent="0.2">
      <c r="A64" s="82" t="s">
        <v>81</v>
      </c>
      <c r="B64" s="83" t="s">
        <v>88</v>
      </c>
      <c r="C64" s="83"/>
      <c r="D64" s="83"/>
      <c r="E64" s="83"/>
      <c r="F64" s="83"/>
      <c r="G64" s="83"/>
      <c r="H64" s="83"/>
      <c r="I64" s="83"/>
      <c r="J64" s="84"/>
    </row>
    <row r="65" spans="1:10" x14ac:dyDescent="0.2">
      <c r="A65" s="79"/>
      <c r="B65" s="85"/>
      <c r="C65" s="85"/>
      <c r="D65" s="85"/>
      <c r="E65" s="85"/>
      <c r="F65" s="85"/>
      <c r="G65" s="85"/>
      <c r="H65" s="85"/>
      <c r="I65" s="85"/>
      <c r="J65" s="80"/>
    </row>
    <row r="66" spans="1:10" x14ac:dyDescent="0.2">
      <c r="A66" s="79"/>
      <c r="B66" s="85"/>
      <c r="C66" s="85"/>
      <c r="D66" s="85"/>
      <c r="E66" s="85"/>
      <c r="F66" s="85"/>
      <c r="G66" s="85"/>
      <c r="H66" s="85"/>
      <c r="I66" s="85"/>
      <c r="J66" s="80"/>
    </row>
    <row r="67" spans="1:10" x14ac:dyDescent="0.2">
      <c r="A67" s="79"/>
      <c r="B67" s="85"/>
      <c r="C67" s="85"/>
      <c r="D67" s="85"/>
      <c r="E67" s="85"/>
      <c r="F67" s="85"/>
      <c r="G67" s="85"/>
      <c r="H67" s="85"/>
      <c r="I67" s="85"/>
      <c r="J67" s="80"/>
    </row>
    <row r="68" spans="1:10" x14ac:dyDescent="0.2">
      <c r="A68" s="79"/>
      <c r="B68" s="85"/>
      <c r="C68" s="85"/>
      <c r="D68" s="85"/>
      <c r="E68" s="85"/>
      <c r="F68" s="85"/>
      <c r="G68" s="85"/>
      <c r="H68" s="85"/>
      <c r="I68" s="85"/>
      <c r="J68" s="80"/>
    </row>
    <row r="69" spans="1:10" x14ac:dyDescent="0.2">
      <c r="A69" s="79"/>
      <c r="B69" s="85"/>
      <c r="C69" s="85"/>
      <c r="D69" s="85"/>
      <c r="E69" s="85"/>
      <c r="F69" s="85"/>
      <c r="G69" s="85"/>
      <c r="H69" s="85"/>
      <c r="I69" s="85"/>
      <c r="J69" s="80"/>
    </row>
    <row r="70" spans="1:10" x14ac:dyDescent="0.2">
      <c r="A70" s="79"/>
      <c r="B70" s="85"/>
      <c r="C70" s="85"/>
      <c r="D70" s="85"/>
      <c r="E70" s="85"/>
      <c r="F70" s="85"/>
      <c r="G70" s="85"/>
      <c r="H70" s="85"/>
      <c r="I70" s="85"/>
      <c r="J70" s="80"/>
    </row>
    <row r="71" spans="1:10" x14ac:dyDescent="0.2">
      <c r="A71" s="79"/>
      <c r="B71" s="85"/>
      <c r="C71" s="85"/>
      <c r="D71" s="85"/>
      <c r="E71" s="85"/>
      <c r="F71" s="85"/>
      <c r="G71" s="85"/>
      <c r="H71" s="85"/>
      <c r="I71" s="85"/>
      <c r="J71" s="80"/>
    </row>
    <row r="72" spans="1:10" x14ac:dyDescent="0.2">
      <c r="A72" s="79"/>
      <c r="B72" s="85"/>
      <c r="C72" s="85"/>
      <c r="D72" s="85"/>
      <c r="E72" s="85"/>
      <c r="F72" s="85"/>
      <c r="G72" s="85"/>
      <c r="H72" s="85"/>
      <c r="I72" s="85"/>
      <c r="J72" s="80"/>
    </row>
    <row r="73" spans="1:10" x14ac:dyDescent="0.2">
      <c r="A73" s="79"/>
      <c r="B73" s="85"/>
      <c r="C73" s="85"/>
      <c r="D73" s="85"/>
      <c r="E73" s="85"/>
      <c r="F73" s="85"/>
      <c r="G73" s="85"/>
      <c r="H73" s="85"/>
      <c r="I73" s="85"/>
      <c r="J73" s="80"/>
    </row>
    <row r="74" spans="1:10" x14ac:dyDescent="0.2">
      <c r="A74" s="79"/>
      <c r="B74" s="85"/>
      <c r="C74" s="85"/>
      <c r="D74" s="85"/>
      <c r="E74" s="85"/>
      <c r="F74" s="85"/>
      <c r="G74" s="85"/>
      <c r="H74" s="85"/>
      <c r="I74" s="85"/>
      <c r="J74" s="80"/>
    </row>
    <row r="75" spans="1:10" x14ac:dyDescent="0.2">
      <c r="A75" s="79"/>
      <c r="B75" s="85"/>
      <c r="C75" s="85"/>
      <c r="D75" s="85"/>
      <c r="E75" s="85"/>
      <c r="F75" s="85"/>
      <c r="G75" s="85"/>
      <c r="H75" s="85"/>
      <c r="I75" s="85"/>
      <c r="J75" s="80"/>
    </row>
    <row r="76" spans="1:10" x14ac:dyDescent="0.2">
      <c r="A76" s="79"/>
      <c r="B76" s="85"/>
      <c r="C76" s="85"/>
      <c r="D76" s="85"/>
      <c r="E76" s="85"/>
      <c r="F76" s="85"/>
      <c r="G76" s="85"/>
      <c r="H76" s="85"/>
      <c r="I76" s="85"/>
      <c r="J76" s="80"/>
    </row>
    <row r="77" spans="1:10" x14ac:dyDescent="0.2">
      <c r="A77" s="79"/>
      <c r="B77" s="85"/>
      <c r="C77" s="85"/>
      <c r="D77" s="85"/>
      <c r="E77" s="85"/>
      <c r="F77" s="85"/>
      <c r="G77" s="85"/>
      <c r="H77" s="85"/>
      <c r="I77" s="85"/>
      <c r="J77" s="80"/>
    </row>
    <row r="78" spans="1:10" x14ac:dyDescent="0.2">
      <c r="A78" s="79"/>
      <c r="B78" s="85"/>
      <c r="C78" s="85"/>
      <c r="D78" s="85"/>
      <c r="E78" s="85"/>
      <c r="F78" s="85"/>
      <c r="G78" s="85"/>
      <c r="H78" s="85"/>
      <c r="I78" s="85"/>
      <c r="J78" s="80"/>
    </row>
    <row r="79" spans="1:10" x14ac:dyDescent="0.2">
      <c r="A79" s="79"/>
      <c r="B79" s="85"/>
      <c r="C79" s="85"/>
      <c r="D79" s="85"/>
      <c r="E79" s="85"/>
      <c r="F79" s="85"/>
      <c r="G79" s="85"/>
      <c r="H79" s="85"/>
      <c r="I79" s="85"/>
      <c r="J79" s="80"/>
    </row>
    <row r="80" spans="1:10" x14ac:dyDescent="0.2">
      <c r="A80" s="79"/>
      <c r="B80" s="85"/>
      <c r="C80" s="85"/>
      <c r="D80" s="85"/>
      <c r="E80" s="85"/>
      <c r="F80" s="85"/>
      <c r="G80" s="85"/>
      <c r="H80" s="85"/>
      <c r="I80" s="85"/>
      <c r="J80" s="80"/>
    </row>
    <row r="81" spans="1:10" x14ac:dyDescent="0.2">
      <c r="A81" s="79"/>
      <c r="B81" s="85"/>
      <c r="C81" s="85"/>
      <c r="D81" s="85"/>
      <c r="E81" s="85"/>
      <c r="F81" s="85"/>
      <c r="G81" s="85"/>
      <c r="H81" s="85"/>
      <c r="I81" s="85"/>
      <c r="J81" s="80"/>
    </row>
    <row r="82" spans="1:10" x14ac:dyDescent="0.2">
      <c r="A82" s="79"/>
      <c r="B82" s="85"/>
      <c r="C82" s="85"/>
      <c r="D82" s="85"/>
      <c r="E82" s="85"/>
      <c r="F82" s="85"/>
      <c r="G82" s="85"/>
      <c r="H82" s="85"/>
      <c r="I82" s="85"/>
      <c r="J82" s="80"/>
    </row>
    <row r="83" spans="1:10" x14ac:dyDescent="0.2">
      <c r="A83" s="79"/>
      <c r="B83" s="85"/>
      <c r="C83" s="85"/>
      <c r="D83" s="85"/>
      <c r="E83" s="85"/>
      <c r="F83" s="85"/>
      <c r="G83" s="85"/>
      <c r="H83" s="85"/>
      <c r="I83" s="85"/>
      <c r="J83" s="80"/>
    </row>
    <row r="84" spans="1:10" x14ac:dyDescent="0.2">
      <c r="A84" s="79"/>
      <c r="B84" s="85"/>
      <c r="C84" s="85"/>
      <c r="D84" s="85"/>
      <c r="E84" s="85"/>
      <c r="F84" s="85"/>
      <c r="G84" s="85"/>
      <c r="H84" s="85"/>
      <c r="I84" s="85"/>
      <c r="J84" s="80"/>
    </row>
    <row r="85" spans="1:10" x14ac:dyDescent="0.2">
      <c r="A85" s="79"/>
      <c r="B85" s="85"/>
      <c r="C85" s="85"/>
      <c r="D85" s="85"/>
      <c r="E85" s="85"/>
      <c r="F85" s="85"/>
      <c r="G85" s="85"/>
      <c r="H85" s="85"/>
      <c r="I85" s="85" t="s">
        <v>251</v>
      </c>
      <c r="J85" s="80"/>
    </row>
    <row r="86" spans="1:10" x14ac:dyDescent="0.2">
      <c r="A86" s="72"/>
      <c r="B86" s="73"/>
      <c r="C86" s="73"/>
      <c r="D86" s="73"/>
      <c r="E86" s="73"/>
      <c r="F86" s="73"/>
      <c r="G86" s="73"/>
      <c r="H86" s="73"/>
      <c r="I86" s="73"/>
      <c r="J86" s="74"/>
    </row>
    <row r="87" spans="1:10" ht="30" customHeight="1" x14ac:dyDescent="0.2">
      <c r="A87" s="82" t="s">
        <v>100</v>
      </c>
      <c r="B87" s="83" t="s">
        <v>89</v>
      </c>
      <c r="C87" s="83"/>
      <c r="D87" s="83"/>
      <c r="E87" s="83"/>
      <c r="F87" s="83"/>
      <c r="G87" s="83"/>
      <c r="H87" s="83"/>
      <c r="I87" s="83"/>
      <c r="J87" s="84"/>
    </row>
    <row r="88" spans="1:10" x14ac:dyDescent="0.2">
      <c r="A88" s="79"/>
      <c r="B88" s="85" t="s">
        <v>90</v>
      </c>
      <c r="C88" s="85"/>
      <c r="D88" s="85"/>
      <c r="E88" s="85"/>
      <c r="F88" s="85"/>
      <c r="G88" s="85"/>
      <c r="H88" s="85"/>
      <c r="I88" s="85"/>
      <c r="J88" s="80"/>
    </row>
    <row r="89" spans="1:10" x14ac:dyDescent="0.2">
      <c r="A89" s="79"/>
      <c r="B89" s="85"/>
      <c r="C89" s="85"/>
      <c r="D89" s="85"/>
      <c r="E89" s="85"/>
      <c r="F89" s="85"/>
      <c r="G89" s="85"/>
      <c r="H89" s="85"/>
      <c r="I89" s="85"/>
      <c r="J89" s="80"/>
    </row>
    <row r="90" spans="1:10" x14ac:dyDescent="0.2">
      <c r="A90" s="79"/>
      <c r="B90" s="85"/>
      <c r="C90" s="85"/>
      <c r="D90" s="85"/>
      <c r="E90" s="85"/>
      <c r="F90" s="85"/>
      <c r="G90" s="85"/>
      <c r="H90" s="85"/>
      <c r="I90" s="85"/>
      <c r="J90" s="80"/>
    </row>
    <row r="91" spans="1:10" x14ac:dyDescent="0.2">
      <c r="A91" s="79"/>
      <c r="B91" s="85"/>
      <c r="C91" s="85"/>
      <c r="D91" s="85"/>
      <c r="E91" s="85"/>
      <c r="F91" s="85"/>
      <c r="G91" s="85"/>
      <c r="H91" s="85"/>
      <c r="I91" s="85"/>
      <c r="J91" s="80"/>
    </row>
    <row r="92" spans="1:10" x14ac:dyDescent="0.2">
      <c r="A92" s="79"/>
      <c r="B92" s="85"/>
      <c r="C92" s="85"/>
      <c r="D92" s="85"/>
      <c r="E92" s="85"/>
      <c r="F92" s="85"/>
      <c r="G92" s="85"/>
      <c r="H92" s="85"/>
      <c r="I92" s="85"/>
      <c r="J92" s="80"/>
    </row>
    <row r="93" spans="1:10" x14ac:dyDescent="0.2">
      <c r="A93" s="79"/>
      <c r="B93" s="85"/>
      <c r="C93" s="85"/>
      <c r="D93" s="85"/>
      <c r="E93" s="85"/>
      <c r="F93" s="85"/>
      <c r="G93" s="85"/>
      <c r="H93" s="85"/>
      <c r="I93" s="85"/>
      <c r="J93" s="80"/>
    </row>
    <row r="94" spans="1:10" x14ac:dyDescent="0.2">
      <c r="A94" s="79"/>
      <c r="B94" s="85"/>
      <c r="C94" s="85"/>
      <c r="D94" s="85"/>
      <c r="E94" s="85"/>
      <c r="F94" s="85"/>
      <c r="G94" s="85"/>
      <c r="H94" s="85"/>
      <c r="I94" s="85"/>
      <c r="J94" s="80"/>
    </row>
    <row r="95" spans="1:10" x14ac:dyDescent="0.2">
      <c r="A95" s="79"/>
      <c r="B95" s="85"/>
      <c r="C95" s="85"/>
      <c r="D95" s="85"/>
      <c r="E95" s="85"/>
      <c r="F95" s="85"/>
      <c r="G95" s="85"/>
      <c r="H95" s="85"/>
      <c r="I95" s="85"/>
      <c r="J95" s="80"/>
    </row>
    <row r="96" spans="1:10" x14ac:dyDescent="0.2">
      <c r="A96" s="79"/>
      <c r="B96" s="85"/>
      <c r="C96" s="85"/>
      <c r="D96" s="85"/>
      <c r="E96" s="85"/>
      <c r="F96" s="85"/>
      <c r="G96" s="85"/>
      <c r="H96" s="85"/>
      <c r="I96" s="85"/>
      <c r="J96" s="80"/>
    </row>
    <row r="97" spans="1:10" x14ac:dyDescent="0.2">
      <c r="A97" s="79"/>
      <c r="B97" s="85"/>
      <c r="C97" s="85"/>
      <c r="D97" s="85"/>
      <c r="E97" s="85"/>
      <c r="F97" s="85"/>
      <c r="G97" s="85"/>
      <c r="H97" s="85"/>
      <c r="I97" s="85"/>
      <c r="J97" s="80"/>
    </row>
    <row r="98" spans="1:10" x14ac:dyDescent="0.2">
      <c r="A98" s="79"/>
      <c r="B98" s="85"/>
      <c r="C98" s="85"/>
      <c r="D98" s="85"/>
      <c r="E98" s="85"/>
      <c r="F98" s="85"/>
      <c r="G98" s="85"/>
      <c r="H98" s="85"/>
      <c r="I98" s="85"/>
      <c r="J98" s="80"/>
    </row>
    <row r="99" spans="1:10" x14ac:dyDescent="0.2">
      <c r="A99" s="79"/>
      <c r="B99" s="85"/>
      <c r="C99" s="85"/>
      <c r="D99" s="85"/>
      <c r="E99" s="85"/>
      <c r="F99" s="85"/>
      <c r="G99" s="85"/>
      <c r="H99" s="85"/>
      <c r="I99" s="85"/>
      <c r="J99" s="80"/>
    </row>
    <row r="100" spans="1:10" x14ac:dyDescent="0.2">
      <c r="A100" s="79"/>
      <c r="B100" s="85"/>
      <c r="C100" s="85"/>
      <c r="D100" s="85"/>
      <c r="E100" s="85"/>
      <c r="F100" s="85"/>
      <c r="G100" s="85"/>
      <c r="H100" s="85"/>
      <c r="I100" s="85"/>
      <c r="J100" s="80"/>
    </row>
    <row r="101" spans="1:10" x14ac:dyDescent="0.2">
      <c r="A101" s="79"/>
      <c r="B101" s="85"/>
      <c r="C101" s="85"/>
      <c r="D101" s="85"/>
      <c r="E101" s="85"/>
      <c r="F101" s="85"/>
      <c r="G101" s="85"/>
      <c r="H101" s="85"/>
      <c r="I101" s="85"/>
      <c r="J101" s="80"/>
    </row>
    <row r="102" spans="1:10" x14ac:dyDescent="0.2">
      <c r="A102" s="79"/>
      <c r="B102" s="85"/>
      <c r="C102" s="85"/>
      <c r="D102" s="85"/>
      <c r="E102" s="85"/>
      <c r="F102" s="85"/>
      <c r="G102" s="85"/>
      <c r="H102" s="85"/>
      <c r="I102" s="85"/>
      <c r="J102" s="80"/>
    </row>
    <row r="103" spans="1:10" x14ac:dyDescent="0.2">
      <c r="A103" s="79"/>
      <c r="B103" s="85"/>
      <c r="C103" s="85"/>
      <c r="D103" s="85"/>
      <c r="E103" s="85"/>
      <c r="F103" s="85"/>
      <c r="G103" s="85"/>
      <c r="H103" s="85"/>
      <c r="I103" s="85"/>
      <c r="J103" s="80"/>
    </row>
    <row r="104" spans="1:10" x14ac:dyDescent="0.2">
      <c r="A104" s="79"/>
      <c r="B104" s="85"/>
      <c r="C104" s="85"/>
      <c r="D104" s="85"/>
      <c r="E104" s="85"/>
      <c r="F104" s="85"/>
      <c r="G104" s="85"/>
      <c r="H104" s="85"/>
      <c r="I104" s="85"/>
      <c r="J104" s="80"/>
    </row>
    <row r="105" spans="1:10" x14ac:dyDescent="0.2">
      <c r="A105" s="79"/>
      <c r="B105" s="85"/>
      <c r="C105" s="85"/>
      <c r="D105" s="85"/>
      <c r="E105" s="85"/>
      <c r="F105" s="85"/>
      <c r="G105" s="85"/>
      <c r="H105" s="85"/>
      <c r="I105" s="85"/>
      <c r="J105" s="80"/>
    </row>
    <row r="106" spans="1:10" x14ac:dyDescent="0.2">
      <c r="A106" s="79"/>
      <c r="B106" s="85"/>
      <c r="C106" s="85"/>
      <c r="D106" s="85"/>
      <c r="E106" s="85"/>
      <c r="F106" s="85"/>
      <c r="G106" s="85"/>
      <c r="H106" s="85"/>
      <c r="I106" s="85"/>
      <c r="J106" s="80"/>
    </row>
    <row r="107" spans="1:10" x14ac:dyDescent="0.2">
      <c r="A107" s="79"/>
      <c r="B107" s="85"/>
      <c r="C107" s="85"/>
      <c r="D107" s="85"/>
      <c r="E107" s="85"/>
      <c r="F107" s="85"/>
      <c r="G107" s="85"/>
      <c r="H107" s="85"/>
      <c r="I107" s="85"/>
      <c r="J107" s="80"/>
    </row>
    <row r="108" spans="1:10" x14ac:dyDescent="0.2">
      <c r="A108" s="79"/>
      <c r="B108" s="85"/>
      <c r="C108" s="85"/>
      <c r="D108" s="85"/>
      <c r="E108" s="85"/>
      <c r="F108" s="85"/>
      <c r="G108" s="85"/>
      <c r="H108" s="85"/>
      <c r="I108" s="85" t="s">
        <v>250</v>
      </c>
      <c r="J108" s="80"/>
    </row>
    <row r="109" spans="1:10" x14ac:dyDescent="0.2">
      <c r="A109" s="72"/>
      <c r="B109" s="73"/>
      <c r="C109" s="73"/>
      <c r="D109" s="73"/>
      <c r="E109" s="73"/>
      <c r="F109" s="73"/>
      <c r="G109" s="73"/>
      <c r="H109" s="73"/>
      <c r="I109" s="73"/>
      <c r="J109" s="74"/>
    </row>
    <row r="110" spans="1:10" ht="30" customHeight="1" x14ac:dyDescent="0.2">
      <c r="A110" s="82" t="s">
        <v>99</v>
      </c>
      <c r="B110" s="83" t="s">
        <v>91</v>
      </c>
      <c r="C110" s="83"/>
      <c r="D110" s="83"/>
      <c r="E110" s="83"/>
      <c r="F110" s="83"/>
      <c r="G110" s="83"/>
      <c r="H110" s="83"/>
      <c r="I110" s="83"/>
      <c r="J110" s="84"/>
    </row>
    <row r="111" spans="1:10" x14ac:dyDescent="0.2">
      <c r="A111" s="79"/>
      <c r="B111" s="85"/>
      <c r="C111" s="85"/>
      <c r="D111" s="85"/>
      <c r="E111" s="85"/>
      <c r="F111" s="85"/>
      <c r="G111" s="85"/>
      <c r="H111" s="85"/>
      <c r="I111" s="85"/>
      <c r="J111" s="80"/>
    </row>
    <row r="112" spans="1:10" x14ac:dyDescent="0.2">
      <c r="A112" s="79"/>
      <c r="B112" s="85"/>
      <c r="C112" s="85"/>
      <c r="D112" s="85"/>
      <c r="E112" s="85"/>
      <c r="F112" s="85"/>
      <c r="G112" s="85"/>
      <c r="H112" s="85"/>
      <c r="I112" s="85"/>
      <c r="J112" s="80"/>
    </row>
    <row r="113" spans="1:10" x14ac:dyDescent="0.2">
      <c r="A113" s="79"/>
      <c r="B113" s="85"/>
      <c r="C113" s="85"/>
      <c r="D113" s="85"/>
      <c r="E113" s="85"/>
      <c r="F113" s="85"/>
      <c r="G113" s="85"/>
      <c r="H113" s="85"/>
      <c r="I113" s="85"/>
      <c r="J113" s="80"/>
    </row>
    <row r="114" spans="1:10" x14ac:dyDescent="0.2">
      <c r="A114" s="79"/>
      <c r="B114" s="85"/>
      <c r="C114" s="85"/>
      <c r="D114" s="85"/>
      <c r="E114" s="85"/>
      <c r="F114" s="85"/>
      <c r="G114" s="85"/>
      <c r="H114" s="85"/>
      <c r="I114" s="85"/>
      <c r="J114" s="80"/>
    </row>
    <row r="115" spans="1:10" x14ac:dyDescent="0.2">
      <c r="A115" s="79"/>
      <c r="B115" s="85"/>
      <c r="C115" s="85"/>
      <c r="D115" s="85"/>
      <c r="E115" s="85"/>
      <c r="F115" s="85"/>
      <c r="G115" s="85"/>
      <c r="H115" s="85"/>
      <c r="I115" s="85"/>
      <c r="J115" s="80"/>
    </row>
    <row r="116" spans="1:10" x14ac:dyDescent="0.2">
      <c r="A116" s="79"/>
      <c r="B116" s="85"/>
      <c r="C116" s="85"/>
      <c r="D116" s="85"/>
      <c r="E116" s="85"/>
      <c r="F116" s="85"/>
      <c r="G116" s="85"/>
      <c r="H116" s="85"/>
      <c r="I116" s="85"/>
      <c r="J116" s="80"/>
    </row>
    <row r="117" spans="1:10" x14ac:dyDescent="0.2">
      <c r="A117" s="79"/>
      <c r="B117" s="85"/>
      <c r="C117" s="85"/>
      <c r="D117" s="85"/>
      <c r="E117" s="85"/>
      <c r="F117" s="85"/>
      <c r="G117" s="85"/>
      <c r="H117" s="85"/>
      <c r="I117" s="85"/>
      <c r="J117" s="80"/>
    </row>
    <row r="118" spans="1:10" x14ac:dyDescent="0.2">
      <c r="A118" s="79"/>
      <c r="B118" s="85"/>
      <c r="C118" s="85"/>
      <c r="D118" s="85"/>
      <c r="E118" s="85"/>
      <c r="F118" s="85"/>
      <c r="G118" s="85"/>
      <c r="H118" s="85"/>
      <c r="I118" s="85"/>
      <c r="J118" s="80"/>
    </row>
    <row r="119" spans="1:10" x14ac:dyDescent="0.2">
      <c r="A119" s="79"/>
      <c r="B119" s="85"/>
      <c r="C119" s="85"/>
      <c r="D119" s="85"/>
      <c r="E119" s="85"/>
      <c r="F119" s="85"/>
      <c r="G119" s="85"/>
      <c r="H119" s="85"/>
      <c r="I119" s="85"/>
      <c r="J119" s="80"/>
    </row>
    <row r="120" spans="1:10" x14ac:dyDescent="0.2">
      <c r="A120" s="79"/>
      <c r="B120" s="85"/>
      <c r="C120" s="85"/>
      <c r="D120" s="85"/>
      <c r="E120" s="85"/>
      <c r="F120" s="85"/>
      <c r="G120" s="85"/>
      <c r="H120" s="85"/>
      <c r="I120" s="85"/>
      <c r="J120" s="80"/>
    </row>
    <row r="121" spans="1:10" x14ac:dyDescent="0.2">
      <c r="A121" s="79"/>
      <c r="B121" s="85"/>
      <c r="C121" s="85"/>
      <c r="D121" s="85"/>
      <c r="E121" s="85"/>
      <c r="F121" s="85"/>
      <c r="G121" s="85"/>
      <c r="H121" s="85"/>
      <c r="I121" s="85"/>
      <c r="J121" s="80"/>
    </row>
    <row r="122" spans="1:10" x14ac:dyDescent="0.2">
      <c r="A122" s="79"/>
      <c r="B122" s="85"/>
      <c r="C122" s="85"/>
      <c r="D122" s="85"/>
      <c r="E122" s="85"/>
      <c r="F122" s="85"/>
      <c r="G122" s="85"/>
      <c r="H122" s="85"/>
      <c r="I122" s="85"/>
      <c r="J122" s="80"/>
    </row>
    <row r="123" spans="1:10" x14ac:dyDescent="0.2">
      <c r="A123" s="79"/>
      <c r="B123" s="85"/>
      <c r="C123" s="85"/>
      <c r="D123" s="85"/>
      <c r="E123" s="85"/>
      <c r="F123" s="85"/>
      <c r="G123" s="85"/>
      <c r="H123" s="85"/>
      <c r="I123" s="85"/>
      <c r="J123" s="80"/>
    </row>
    <row r="124" spans="1:10" x14ac:dyDescent="0.2">
      <c r="A124" s="79"/>
      <c r="B124" s="85"/>
      <c r="C124" s="85"/>
      <c r="D124" s="85"/>
      <c r="E124" s="85"/>
      <c r="F124" s="85"/>
      <c r="G124" s="85"/>
      <c r="H124" s="85"/>
      <c r="I124" s="85"/>
      <c r="J124" s="80"/>
    </row>
    <row r="125" spans="1:10" x14ac:dyDescent="0.2">
      <c r="A125" s="79"/>
      <c r="B125" s="85"/>
      <c r="C125" s="85"/>
      <c r="D125" s="85"/>
      <c r="E125" s="85"/>
      <c r="F125" s="85"/>
      <c r="G125" s="85"/>
      <c r="H125" s="85"/>
      <c r="I125" s="85"/>
      <c r="J125" s="80"/>
    </row>
    <row r="126" spans="1:10" x14ac:dyDescent="0.2">
      <c r="A126" s="72"/>
      <c r="B126" s="73"/>
      <c r="C126" s="73"/>
      <c r="D126" s="73"/>
      <c r="E126" s="73"/>
      <c r="F126" s="73"/>
      <c r="G126" s="73"/>
      <c r="H126" s="73"/>
      <c r="I126" s="73"/>
      <c r="J126" s="74"/>
    </row>
    <row r="127" spans="1:10" ht="30" customHeight="1" x14ac:dyDescent="0.2">
      <c r="A127" s="82"/>
      <c r="B127" s="83"/>
      <c r="C127" s="83"/>
      <c r="D127" s="83"/>
      <c r="E127" s="83"/>
      <c r="F127" s="83"/>
      <c r="G127" s="86" t="s">
        <v>97</v>
      </c>
      <c r="H127" s="83" t="s">
        <v>252</v>
      </c>
      <c r="I127" s="83"/>
      <c r="J127" s="84"/>
    </row>
    <row r="128" spans="1:10" x14ac:dyDescent="0.2">
      <c r="A128" s="79"/>
      <c r="B128" s="85"/>
      <c r="C128" s="85"/>
      <c r="D128" s="85"/>
      <c r="E128" s="85"/>
      <c r="F128" s="85"/>
      <c r="G128" s="85"/>
      <c r="H128" s="357" t="s">
        <v>72</v>
      </c>
      <c r="I128" s="357"/>
      <c r="J128" s="358"/>
    </row>
    <row r="129" spans="1:10" x14ac:dyDescent="0.2">
      <c r="A129" s="79"/>
      <c r="B129" s="85"/>
      <c r="C129" s="85"/>
      <c r="D129" s="85"/>
      <c r="E129" s="85"/>
      <c r="F129" s="85"/>
      <c r="G129" s="85"/>
      <c r="H129" s="85"/>
      <c r="I129" s="85"/>
      <c r="J129" s="80"/>
    </row>
    <row r="130" spans="1:10" x14ac:dyDescent="0.2">
      <c r="A130" s="79"/>
      <c r="B130" s="85"/>
      <c r="C130" s="85"/>
      <c r="D130" s="85"/>
      <c r="E130" s="85"/>
      <c r="F130" s="85"/>
      <c r="G130" s="85"/>
      <c r="H130" s="85"/>
      <c r="I130" s="85"/>
      <c r="J130" s="80"/>
    </row>
    <row r="131" spans="1:10" x14ac:dyDescent="0.2">
      <c r="A131" s="79"/>
      <c r="B131" s="85"/>
      <c r="C131" s="85"/>
      <c r="D131" s="85"/>
      <c r="E131" s="85"/>
      <c r="F131" s="85"/>
      <c r="G131" s="85"/>
      <c r="H131" s="85"/>
      <c r="I131" s="85"/>
      <c r="J131" s="80"/>
    </row>
    <row r="132" spans="1:10" x14ac:dyDescent="0.2">
      <c r="A132" s="79"/>
      <c r="B132" s="85"/>
      <c r="C132" s="85"/>
      <c r="D132" s="85"/>
      <c r="E132" s="85"/>
      <c r="F132" s="85"/>
      <c r="G132" s="85"/>
      <c r="H132" s="85"/>
      <c r="I132" s="85"/>
      <c r="J132" s="80"/>
    </row>
    <row r="133" spans="1:10" x14ac:dyDescent="0.2">
      <c r="A133" s="79"/>
      <c r="B133" s="85"/>
      <c r="C133" s="85"/>
      <c r="D133" s="85"/>
      <c r="E133" s="85"/>
      <c r="F133" s="85"/>
      <c r="G133" s="85"/>
      <c r="H133" s="359" t="str">
        <f>G20</f>
        <v>Ir. IHWAN, M.Si</v>
      </c>
      <c r="I133" s="359"/>
      <c r="J133" s="360"/>
    </row>
    <row r="134" spans="1:10" x14ac:dyDescent="0.2">
      <c r="A134" s="79"/>
      <c r="B134" s="85"/>
      <c r="C134" s="85"/>
      <c r="D134" s="85"/>
      <c r="E134" s="85"/>
      <c r="F134" s="85"/>
      <c r="G134" s="85"/>
      <c r="H134" s="357" t="s">
        <v>247</v>
      </c>
      <c r="I134" s="357"/>
      <c r="J134" s="358"/>
    </row>
    <row r="135" spans="1:10" x14ac:dyDescent="0.2">
      <c r="A135" s="79"/>
      <c r="B135" s="85"/>
      <c r="C135" s="85"/>
      <c r="D135" s="85"/>
      <c r="E135" s="85"/>
      <c r="F135" s="85"/>
      <c r="G135" s="85"/>
      <c r="H135" s="85"/>
      <c r="I135" s="85"/>
      <c r="J135" s="80"/>
    </row>
    <row r="136" spans="1:10" x14ac:dyDescent="0.2">
      <c r="A136" s="79" t="s">
        <v>98</v>
      </c>
      <c r="B136" s="291" t="s">
        <v>253</v>
      </c>
      <c r="C136" s="291"/>
      <c r="D136" s="291"/>
      <c r="E136" s="291"/>
      <c r="F136" s="291"/>
      <c r="G136" s="85"/>
      <c r="H136" s="85"/>
      <c r="I136" s="85"/>
      <c r="J136" s="80"/>
    </row>
    <row r="137" spans="1:10" x14ac:dyDescent="0.2">
      <c r="A137" s="79"/>
      <c r="B137" s="357" t="s">
        <v>92</v>
      </c>
      <c r="C137" s="357"/>
      <c r="D137" s="357"/>
      <c r="E137" s="357"/>
      <c r="F137" s="357"/>
      <c r="G137" s="85"/>
      <c r="H137" s="85"/>
      <c r="I137" s="85"/>
      <c r="J137" s="80"/>
    </row>
    <row r="138" spans="1:10" x14ac:dyDescent="0.2">
      <c r="A138" s="79"/>
      <c r="B138" s="357" t="s">
        <v>93</v>
      </c>
      <c r="C138" s="357"/>
      <c r="D138" s="357"/>
      <c r="E138" s="357"/>
      <c r="F138" s="357"/>
      <c r="G138" s="85"/>
      <c r="H138" s="85"/>
      <c r="I138" s="85"/>
      <c r="J138" s="80"/>
    </row>
    <row r="139" spans="1:10" x14ac:dyDescent="0.2">
      <c r="A139" s="79"/>
      <c r="B139" s="85"/>
      <c r="C139" s="85"/>
      <c r="D139" s="85"/>
      <c r="E139" s="85"/>
      <c r="F139" s="85"/>
      <c r="G139" s="85"/>
      <c r="H139" s="85"/>
      <c r="I139" s="85"/>
      <c r="J139" s="80"/>
    </row>
    <row r="140" spans="1:10" x14ac:dyDescent="0.2">
      <c r="A140" s="79"/>
      <c r="B140" s="85"/>
      <c r="C140" s="85"/>
      <c r="D140" s="85"/>
      <c r="E140" s="85"/>
      <c r="F140" s="85"/>
      <c r="G140" s="85"/>
      <c r="H140" s="85"/>
      <c r="I140" s="85"/>
      <c r="J140" s="80"/>
    </row>
    <row r="141" spans="1:10" x14ac:dyDescent="0.2">
      <c r="A141" s="79"/>
      <c r="B141" s="85"/>
      <c r="C141" s="85"/>
      <c r="D141" s="85"/>
      <c r="E141" s="85"/>
      <c r="F141" s="85"/>
      <c r="G141" s="85"/>
      <c r="H141" s="85"/>
      <c r="I141" s="85"/>
      <c r="J141" s="80"/>
    </row>
    <row r="142" spans="1:10" x14ac:dyDescent="0.2">
      <c r="A142" s="79"/>
      <c r="B142" s="85"/>
      <c r="C142" s="85"/>
      <c r="D142" s="85"/>
      <c r="E142" s="85"/>
      <c r="F142" s="85"/>
      <c r="G142" s="85"/>
      <c r="H142" s="85"/>
      <c r="I142" s="85"/>
      <c r="J142" s="80"/>
    </row>
    <row r="143" spans="1:10" x14ac:dyDescent="0.2">
      <c r="A143" s="79"/>
      <c r="B143" s="359" t="str">
        <f>G14</f>
        <v>Dr. KOKOK ADI PRAYOGO, S.Kep, Ns, MM.</v>
      </c>
      <c r="C143" s="359"/>
      <c r="D143" s="359"/>
      <c r="E143" s="359"/>
      <c r="F143" s="359"/>
      <c r="G143" s="85"/>
      <c r="H143" s="85"/>
      <c r="I143" s="85"/>
      <c r="J143" s="80"/>
    </row>
    <row r="144" spans="1:10" x14ac:dyDescent="0.2">
      <c r="A144" s="79"/>
      <c r="B144" s="357" t="s">
        <v>246</v>
      </c>
      <c r="C144" s="357"/>
      <c r="D144" s="357"/>
      <c r="E144" s="357"/>
      <c r="F144" s="357"/>
      <c r="G144" s="85"/>
      <c r="H144" s="85"/>
      <c r="I144" s="85"/>
      <c r="J144" s="80"/>
    </row>
    <row r="145" spans="1:10" x14ac:dyDescent="0.2">
      <c r="A145" s="79"/>
      <c r="B145" s="85"/>
      <c r="C145" s="85"/>
      <c r="D145" s="85"/>
      <c r="E145" s="85"/>
      <c r="F145" s="85"/>
      <c r="G145" s="85"/>
      <c r="H145" s="85"/>
      <c r="I145" s="85"/>
      <c r="J145" s="80"/>
    </row>
    <row r="146" spans="1:10" x14ac:dyDescent="0.2">
      <c r="A146" s="79"/>
      <c r="B146" s="85"/>
      <c r="C146" s="85"/>
      <c r="D146" s="85"/>
      <c r="E146" s="85"/>
      <c r="F146" s="85"/>
      <c r="G146" s="87" t="s">
        <v>96</v>
      </c>
      <c r="H146" s="85" t="s">
        <v>253</v>
      </c>
      <c r="I146" s="85"/>
      <c r="J146" s="80"/>
    </row>
    <row r="147" spans="1:10" x14ac:dyDescent="0.2">
      <c r="A147" s="79"/>
      <c r="B147" s="85"/>
      <c r="C147" s="85"/>
      <c r="D147" s="85"/>
      <c r="E147" s="85"/>
      <c r="F147" s="85"/>
      <c r="G147" s="85"/>
      <c r="H147" s="357" t="s">
        <v>94</v>
      </c>
      <c r="I147" s="357"/>
      <c r="J147" s="358"/>
    </row>
    <row r="148" spans="1:10" x14ac:dyDescent="0.2">
      <c r="A148" s="79"/>
      <c r="B148" s="85"/>
      <c r="C148" s="85"/>
      <c r="D148" s="85"/>
      <c r="E148" s="85"/>
      <c r="F148" s="85"/>
      <c r="G148" s="85"/>
      <c r="H148" s="85"/>
      <c r="I148" s="85"/>
      <c r="J148" s="80"/>
    </row>
    <row r="149" spans="1:10" x14ac:dyDescent="0.2">
      <c r="A149" s="79"/>
      <c r="B149" s="85"/>
      <c r="C149" s="85"/>
      <c r="D149" s="85"/>
      <c r="E149" s="85"/>
      <c r="F149" s="85"/>
      <c r="G149" s="85"/>
      <c r="H149" s="85"/>
      <c r="I149" s="85"/>
      <c r="J149" s="80"/>
    </row>
    <row r="150" spans="1:10" x14ac:dyDescent="0.2">
      <c r="A150" s="79"/>
      <c r="B150" s="85"/>
      <c r="C150" s="85"/>
      <c r="D150" s="85"/>
      <c r="E150" s="85"/>
      <c r="F150" s="85"/>
      <c r="G150" s="85"/>
      <c r="H150" s="85"/>
      <c r="I150" s="85"/>
      <c r="J150" s="80"/>
    </row>
    <row r="151" spans="1:10" x14ac:dyDescent="0.2">
      <c r="A151" s="79"/>
      <c r="B151" s="85"/>
      <c r="C151" s="85"/>
      <c r="D151" s="85"/>
      <c r="E151" s="85"/>
      <c r="F151" s="85"/>
      <c r="G151" s="85"/>
      <c r="H151" s="85"/>
      <c r="I151" s="85"/>
      <c r="J151" s="80"/>
    </row>
    <row r="152" spans="1:10" x14ac:dyDescent="0.2">
      <c r="A152" s="79"/>
      <c r="B152" s="85"/>
      <c r="C152" s="85"/>
      <c r="D152" s="85"/>
      <c r="E152" s="85"/>
      <c r="F152" s="85"/>
      <c r="G152" s="85"/>
      <c r="H152" s="359" t="str">
        <f>G26</f>
        <v>AGUS SUTIADJI</v>
      </c>
      <c r="I152" s="359"/>
      <c r="J152" s="360"/>
    </row>
    <row r="153" spans="1:10" x14ac:dyDescent="0.2">
      <c r="A153" s="79"/>
      <c r="B153" s="85"/>
      <c r="C153" s="85"/>
      <c r="D153" s="85"/>
      <c r="E153" s="85"/>
      <c r="F153" s="85"/>
      <c r="G153" s="85"/>
      <c r="H153" s="357" t="s">
        <v>245</v>
      </c>
      <c r="I153" s="357"/>
      <c r="J153" s="358"/>
    </row>
    <row r="154" spans="1:10" x14ac:dyDescent="0.2">
      <c r="A154" s="28"/>
      <c r="B154" s="30"/>
      <c r="C154" s="30"/>
      <c r="D154" s="30"/>
      <c r="E154" s="30"/>
      <c r="F154" s="30"/>
      <c r="G154" s="30"/>
      <c r="H154" s="30"/>
      <c r="I154" s="30"/>
      <c r="J154" s="31"/>
    </row>
    <row r="155" spans="1:10" x14ac:dyDescent="0.2">
      <c r="A155" s="29"/>
      <c r="B155" s="34"/>
      <c r="C155" s="34"/>
      <c r="D155" s="34"/>
      <c r="E155" s="34"/>
      <c r="F155" s="34"/>
      <c r="G155" s="34"/>
      <c r="H155" s="34"/>
      <c r="I155" s="34"/>
      <c r="J155" s="32"/>
    </row>
  </sheetData>
  <mergeCells count="63">
    <mergeCell ref="A7:J7"/>
    <mergeCell ref="A8:J8"/>
    <mergeCell ref="C14:F14"/>
    <mergeCell ref="H32:H33"/>
    <mergeCell ref="I32:I33"/>
    <mergeCell ref="J32:J33"/>
    <mergeCell ref="H11:J11"/>
    <mergeCell ref="B13:J13"/>
    <mergeCell ref="C15:F15"/>
    <mergeCell ref="C16:F16"/>
    <mergeCell ref="C17:F17"/>
    <mergeCell ref="C18:F18"/>
    <mergeCell ref="B32:B33"/>
    <mergeCell ref="C32:G33"/>
    <mergeCell ref="G29:J29"/>
    <mergeCell ref="G30:J30"/>
    <mergeCell ref="F39:G39"/>
    <mergeCell ref="C20:F20"/>
    <mergeCell ref="C21:F21"/>
    <mergeCell ref="C22:F22"/>
    <mergeCell ref="C23:F23"/>
    <mergeCell ref="C24:F24"/>
    <mergeCell ref="B31:I31"/>
    <mergeCell ref="F35:G35"/>
    <mergeCell ref="F36:G36"/>
    <mergeCell ref="F37:G37"/>
    <mergeCell ref="F38:G38"/>
    <mergeCell ref="C26:F26"/>
    <mergeCell ref="C27:F27"/>
    <mergeCell ref="C28:F28"/>
    <mergeCell ref="C29:F29"/>
    <mergeCell ref="C30:F30"/>
    <mergeCell ref="H153:J153"/>
    <mergeCell ref="E41:G41"/>
    <mergeCell ref="H128:J128"/>
    <mergeCell ref="H133:J133"/>
    <mergeCell ref="H134:J134"/>
    <mergeCell ref="B136:F136"/>
    <mergeCell ref="B137:F137"/>
    <mergeCell ref="B34:B42"/>
    <mergeCell ref="A43:I44"/>
    <mergeCell ref="B138:F138"/>
    <mergeCell ref="B143:F143"/>
    <mergeCell ref="B144:F144"/>
    <mergeCell ref="H147:J147"/>
    <mergeCell ref="H152:J152"/>
    <mergeCell ref="E40:G40"/>
    <mergeCell ref="C34:D42"/>
    <mergeCell ref="G26:J26"/>
    <mergeCell ref="G27:J27"/>
    <mergeCell ref="G28:J28"/>
    <mergeCell ref="B19:J19"/>
    <mergeCell ref="B25:J25"/>
    <mergeCell ref="G22:J22"/>
    <mergeCell ref="G23:J23"/>
    <mergeCell ref="G24:J24"/>
    <mergeCell ref="G14:J14"/>
    <mergeCell ref="G15:J15"/>
    <mergeCell ref="G16:J16"/>
    <mergeCell ref="G20:J20"/>
    <mergeCell ref="G21:J21"/>
    <mergeCell ref="G18:J18"/>
    <mergeCell ref="G17:J17"/>
  </mergeCells>
  <printOptions horizontalCentered="1"/>
  <pageMargins left="0.31496062992125984" right="0.31496062992125984" top="0.55118110236220474" bottom="0.35433070866141736" header="0.31496062992125984" footer="0.31496062992125984"/>
  <pageSetup paperSize="258" orientation="portrait" r:id="rId1"/>
  <rowBreaks count="3" manualBreakCount="3">
    <brk id="30" max="16383" man="1"/>
    <brk id="63" max="16383" man="1"/>
    <brk id="10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13" workbookViewId="0">
      <selection activeCell="D6" sqref="D6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84" t="s">
        <v>110</v>
      </c>
      <c r="B1" s="384"/>
      <c r="C1" s="384"/>
      <c r="D1" s="384"/>
      <c r="E1" s="384"/>
    </row>
    <row r="2" spans="1:5" ht="23.25" x14ac:dyDescent="0.35">
      <c r="A2" s="149"/>
      <c r="B2" s="149"/>
      <c r="C2" s="149"/>
      <c r="D2" s="149"/>
      <c r="E2" s="149"/>
    </row>
    <row r="3" spans="1:5" ht="15" x14ac:dyDescent="0.2">
      <c r="A3" s="385" t="s">
        <v>111</v>
      </c>
      <c r="B3" s="385"/>
      <c r="C3" s="385"/>
      <c r="D3" s="385"/>
      <c r="E3" s="385"/>
    </row>
    <row r="4" spans="1:5" ht="13.5" thickBot="1" x14ac:dyDescent="0.25"/>
    <row r="5" spans="1:5" ht="13.5" thickTop="1" x14ac:dyDescent="0.2">
      <c r="A5" s="150" t="s">
        <v>112</v>
      </c>
      <c r="B5" s="150" t="s">
        <v>113</v>
      </c>
      <c r="C5" s="150" t="s">
        <v>114</v>
      </c>
      <c r="D5" s="151" t="s">
        <v>115</v>
      </c>
      <c r="E5" s="150" t="s">
        <v>6</v>
      </c>
    </row>
    <row r="6" spans="1:5" x14ac:dyDescent="0.2">
      <c r="A6" s="152">
        <v>1</v>
      </c>
      <c r="B6" s="153" t="s">
        <v>116</v>
      </c>
      <c r="C6" s="154" t="s">
        <v>117</v>
      </c>
      <c r="D6" s="155" t="s">
        <v>118</v>
      </c>
      <c r="E6" s="155" t="s">
        <v>119</v>
      </c>
    </row>
    <row r="7" spans="1:5" x14ac:dyDescent="0.2">
      <c r="A7" s="156">
        <v>2</v>
      </c>
      <c r="B7" s="157" t="s">
        <v>120</v>
      </c>
      <c r="C7" s="156" t="s">
        <v>121</v>
      </c>
      <c r="D7" s="157" t="s">
        <v>122</v>
      </c>
      <c r="E7" s="157" t="s">
        <v>123</v>
      </c>
    </row>
    <row r="8" spans="1:5" x14ac:dyDescent="0.2">
      <c r="A8" s="158">
        <v>3</v>
      </c>
      <c r="B8" s="159" t="s">
        <v>124</v>
      </c>
      <c r="C8" s="156" t="s">
        <v>125</v>
      </c>
      <c r="D8" s="160" t="s">
        <v>126</v>
      </c>
      <c r="E8" s="160" t="s">
        <v>127</v>
      </c>
    </row>
    <row r="9" spans="1:5" x14ac:dyDescent="0.2">
      <c r="A9" s="158">
        <v>4</v>
      </c>
      <c r="B9" s="161" t="s">
        <v>128</v>
      </c>
      <c r="C9" s="158" t="s">
        <v>129</v>
      </c>
      <c r="D9" s="160" t="s">
        <v>130</v>
      </c>
      <c r="E9" s="160" t="s">
        <v>131</v>
      </c>
    </row>
    <row r="10" spans="1:5" x14ac:dyDescent="0.2">
      <c r="A10" s="156">
        <v>5</v>
      </c>
      <c r="B10" s="161" t="s">
        <v>132</v>
      </c>
      <c r="C10" s="158" t="s">
        <v>133</v>
      </c>
      <c r="D10" s="157" t="s">
        <v>134</v>
      </c>
      <c r="E10" s="157" t="s">
        <v>131</v>
      </c>
    </row>
    <row r="11" spans="1:5" x14ac:dyDescent="0.2">
      <c r="A11" s="158">
        <v>6</v>
      </c>
      <c r="B11" s="161" t="s">
        <v>135</v>
      </c>
      <c r="C11" s="158" t="s">
        <v>136</v>
      </c>
      <c r="D11" s="160" t="s">
        <v>137</v>
      </c>
      <c r="E11" s="160" t="s">
        <v>131</v>
      </c>
    </row>
    <row r="12" spans="1:5" x14ac:dyDescent="0.2">
      <c r="A12" s="158">
        <v>7</v>
      </c>
      <c r="B12" s="162" t="s">
        <v>138</v>
      </c>
      <c r="C12" s="163" t="s">
        <v>139</v>
      </c>
      <c r="D12" s="160" t="s">
        <v>137</v>
      </c>
      <c r="E12" s="160" t="s">
        <v>131</v>
      </c>
    </row>
    <row r="13" spans="1:5" x14ac:dyDescent="0.2">
      <c r="A13" s="156">
        <v>8</v>
      </c>
      <c r="B13" s="161" t="s">
        <v>140</v>
      </c>
      <c r="C13" s="158" t="s">
        <v>141</v>
      </c>
      <c r="D13" s="157" t="s">
        <v>122</v>
      </c>
      <c r="E13" s="157" t="s">
        <v>142</v>
      </c>
    </row>
    <row r="14" spans="1:5" x14ac:dyDescent="0.2">
      <c r="A14" s="158">
        <v>9</v>
      </c>
      <c r="B14" s="164" t="s">
        <v>143</v>
      </c>
      <c r="C14" s="158" t="s">
        <v>144</v>
      </c>
      <c r="D14" s="160" t="s">
        <v>145</v>
      </c>
      <c r="E14" s="160" t="s">
        <v>131</v>
      </c>
    </row>
    <row r="15" spans="1:5" x14ac:dyDescent="0.2">
      <c r="A15" s="158">
        <v>10</v>
      </c>
      <c r="B15" s="165" t="s">
        <v>146</v>
      </c>
      <c r="C15" s="158" t="s">
        <v>147</v>
      </c>
      <c r="D15" s="157" t="s">
        <v>148</v>
      </c>
      <c r="E15" s="160" t="s">
        <v>131</v>
      </c>
    </row>
    <row r="16" spans="1:5" x14ac:dyDescent="0.2">
      <c r="A16" s="156">
        <v>11</v>
      </c>
      <c r="B16" s="161" t="s">
        <v>149</v>
      </c>
      <c r="C16" s="158" t="s">
        <v>150</v>
      </c>
      <c r="D16" s="157" t="s">
        <v>148</v>
      </c>
      <c r="E16" s="157" t="s">
        <v>151</v>
      </c>
    </row>
    <row r="17" spans="1:5" x14ac:dyDescent="0.2">
      <c r="A17" s="158">
        <v>12</v>
      </c>
      <c r="B17" s="164" t="s">
        <v>152</v>
      </c>
      <c r="C17" s="166" t="s">
        <v>153</v>
      </c>
      <c r="D17" s="160" t="s">
        <v>145</v>
      </c>
      <c r="E17" s="160" t="s">
        <v>131</v>
      </c>
    </row>
    <row r="18" spans="1:5" x14ac:dyDescent="0.2">
      <c r="A18" s="158">
        <v>13</v>
      </c>
      <c r="B18" s="161" t="s">
        <v>154</v>
      </c>
      <c r="C18" s="158" t="s">
        <v>155</v>
      </c>
      <c r="D18" s="160" t="s">
        <v>137</v>
      </c>
      <c r="E18" s="160" t="s">
        <v>131</v>
      </c>
    </row>
    <row r="19" spans="1:5" x14ac:dyDescent="0.2">
      <c r="A19" s="156">
        <v>14</v>
      </c>
      <c r="B19" s="161" t="s">
        <v>156</v>
      </c>
      <c r="C19" s="158" t="s">
        <v>157</v>
      </c>
      <c r="D19" s="157" t="s">
        <v>158</v>
      </c>
      <c r="E19" s="157" t="s">
        <v>159</v>
      </c>
    </row>
    <row r="20" spans="1:5" x14ac:dyDescent="0.2">
      <c r="A20" s="158">
        <v>15</v>
      </c>
      <c r="B20" s="161" t="s">
        <v>160</v>
      </c>
      <c r="C20" s="158" t="s">
        <v>161</v>
      </c>
      <c r="D20" s="157" t="s">
        <v>122</v>
      </c>
      <c r="E20" s="160" t="s">
        <v>162</v>
      </c>
    </row>
    <row r="21" spans="1:5" x14ac:dyDescent="0.2">
      <c r="A21" s="158">
        <v>16</v>
      </c>
      <c r="B21" s="161" t="s">
        <v>163</v>
      </c>
      <c r="C21" s="158" t="s">
        <v>164</v>
      </c>
      <c r="D21" s="160" t="s">
        <v>130</v>
      </c>
      <c r="E21" s="160" t="s">
        <v>165</v>
      </c>
    </row>
    <row r="22" spans="1:5" x14ac:dyDescent="0.2">
      <c r="A22" s="156">
        <v>17</v>
      </c>
      <c r="B22" s="161" t="s">
        <v>166</v>
      </c>
      <c r="C22" s="158" t="s">
        <v>167</v>
      </c>
      <c r="D22" s="157" t="s">
        <v>134</v>
      </c>
      <c r="E22" s="160" t="s">
        <v>165</v>
      </c>
    </row>
    <row r="23" spans="1:5" x14ac:dyDescent="0.2">
      <c r="A23" s="158">
        <v>18</v>
      </c>
      <c r="B23" s="161" t="s">
        <v>168</v>
      </c>
      <c r="C23" s="158" t="s">
        <v>169</v>
      </c>
      <c r="D23" s="157" t="s">
        <v>122</v>
      </c>
      <c r="E23" s="160" t="s">
        <v>170</v>
      </c>
    </row>
    <row r="24" spans="1:5" x14ac:dyDescent="0.2">
      <c r="A24" s="158">
        <v>19</v>
      </c>
      <c r="B24" s="164" t="s">
        <v>171</v>
      </c>
      <c r="C24" s="158" t="s">
        <v>172</v>
      </c>
      <c r="D24" s="160" t="s">
        <v>173</v>
      </c>
      <c r="E24" s="160" t="s">
        <v>165</v>
      </c>
    </row>
    <row r="25" spans="1:5" x14ac:dyDescent="0.2">
      <c r="A25" s="156">
        <v>20</v>
      </c>
      <c r="B25" s="160" t="s">
        <v>174</v>
      </c>
      <c r="C25" s="158" t="s">
        <v>175</v>
      </c>
      <c r="D25" s="157" t="s">
        <v>122</v>
      </c>
      <c r="E25" s="157" t="s">
        <v>176</v>
      </c>
    </row>
    <row r="26" spans="1:5" x14ac:dyDescent="0.2">
      <c r="A26" s="158">
        <v>21</v>
      </c>
      <c r="B26" s="159" t="s">
        <v>177</v>
      </c>
      <c r="C26" s="156" t="s">
        <v>178</v>
      </c>
      <c r="D26" s="157" t="s">
        <v>148</v>
      </c>
      <c r="E26" s="160" t="s">
        <v>179</v>
      </c>
    </row>
    <row r="27" spans="1:5" x14ac:dyDescent="0.2">
      <c r="A27" s="158">
        <v>22</v>
      </c>
      <c r="B27" s="164" t="s">
        <v>180</v>
      </c>
      <c r="C27" s="166" t="s">
        <v>181</v>
      </c>
      <c r="D27" s="160" t="s">
        <v>130</v>
      </c>
      <c r="E27" s="160" t="s">
        <v>182</v>
      </c>
    </row>
    <row r="28" spans="1:5" x14ac:dyDescent="0.2">
      <c r="A28" s="156">
        <v>23</v>
      </c>
      <c r="B28" s="164" t="s">
        <v>183</v>
      </c>
      <c r="C28" s="167" t="s">
        <v>184</v>
      </c>
      <c r="D28" s="160" t="s">
        <v>137</v>
      </c>
      <c r="E28" s="160" t="s">
        <v>182</v>
      </c>
    </row>
    <row r="29" spans="1:5" x14ac:dyDescent="0.2">
      <c r="A29" s="158">
        <v>24</v>
      </c>
      <c r="B29" s="161" t="s">
        <v>185</v>
      </c>
      <c r="C29" s="158" t="s">
        <v>186</v>
      </c>
      <c r="D29" s="157" t="s">
        <v>122</v>
      </c>
      <c r="E29" s="157" t="s">
        <v>187</v>
      </c>
    </row>
    <row r="30" spans="1:5" x14ac:dyDescent="0.2">
      <c r="A30" s="158">
        <v>25</v>
      </c>
      <c r="B30" s="164" t="s">
        <v>188</v>
      </c>
      <c r="C30" s="158" t="s">
        <v>189</v>
      </c>
      <c r="D30" s="160" t="s">
        <v>130</v>
      </c>
      <c r="E30" s="160" t="s">
        <v>182</v>
      </c>
    </row>
    <row r="31" spans="1:5" x14ac:dyDescent="0.2">
      <c r="A31" s="156">
        <v>26</v>
      </c>
      <c r="B31" s="164" t="s">
        <v>190</v>
      </c>
      <c r="C31" s="158" t="s">
        <v>191</v>
      </c>
      <c r="D31" s="160" t="s">
        <v>173</v>
      </c>
      <c r="E31" s="160" t="s">
        <v>182</v>
      </c>
    </row>
    <row r="32" spans="1:5" x14ac:dyDescent="0.2">
      <c r="A32" s="158">
        <v>27</v>
      </c>
      <c r="B32" s="160" t="s">
        <v>192</v>
      </c>
      <c r="C32" s="158" t="s">
        <v>193</v>
      </c>
      <c r="D32" s="157" t="s">
        <v>122</v>
      </c>
      <c r="E32" s="157" t="s">
        <v>194</v>
      </c>
    </row>
    <row r="33" spans="1:5" x14ac:dyDescent="0.2">
      <c r="A33" s="158">
        <v>28</v>
      </c>
      <c r="B33" s="161" t="s">
        <v>195</v>
      </c>
      <c r="C33" s="158" t="s">
        <v>196</v>
      </c>
      <c r="D33" s="157" t="s">
        <v>148</v>
      </c>
      <c r="E33" s="160" t="s">
        <v>197</v>
      </c>
    </row>
    <row r="34" spans="1:5" x14ac:dyDescent="0.2">
      <c r="A34" s="156">
        <v>29</v>
      </c>
      <c r="B34" s="164" t="s">
        <v>198</v>
      </c>
      <c r="C34" s="158" t="s">
        <v>199</v>
      </c>
      <c r="D34" s="160" t="s">
        <v>130</v>
      </c>
      <c r="E34" s="160" t="s">
        <v>200</v>
      </c>
    </row>
    <row r="35" spans="1:5" x14ac:dyDescent="0.2">
      <c r="A35" s="158">
        <v>30</v>
      </c>
      <c r="B35" s="164" t="s">
        <v>201</v>
      </c>
      <c r="C35" s="158" t="s">
        <v>202</v>
      </c>
      <c r="D35" s="160" t="s">
        <v>130</v>
      </c>
      <c r="E35" s="160" t="s">
        <v>200</v>
      </c>
    </row>
    <row r="36" spans="1:5" x14ac:dyDescent="0.2">
      <c r="A36" s="158">
        <v>31</v>
      </c>
      <c r="B36" s="161" t="s">
        <v>203</v>
      </c>
      <c r="C36" s="158" t="s">
        <v>204</v>
      </c>
      <c r="D36" s="157" t="s">
        <v>148</v>
      </c>
      <c r="E36" s="160" t="s">
        <v>205</v>
      </c>
    </row>
    <row r="37" spans="1:5" x14ac:dyDescent="0.2">
      <c r="A37" s="156">
        <v>32</v>
      </c>
      <c r="B37" s="161" t="s">
        <v>206</v>
      </c>
      <c r="C37" s="158" t="s">
        <v>207</v>
      </c>
      <c r="D37" s="160" t="s">
        <v>130</v>
      </c>
      <c r="E37" s="160" t="s">
        <v>200</v>
      </c>
    </row>
    <row r="38" spans="1:5" x14ac:dyDescent="0.2">
      <c r="A38" s="158">
        <v>33</v>
      </c>
      <c r="B38" s="164" t="s">
        <v>208</v>
      </c>
      <c r="C38" s="166" t="s">
        <v>209</v>
      </c>
      <c r="D38" s="160" t="s">
        <v>173</v>
      </c>
      <c r="E38" s="160" t="s">
        <v>200</v>
      </c>
    </row>
    <row r="39" spans="1:5" x14ac:dyDescent="0.2">
      <c r="A39" s="158">
        <v>34</v>
      </c>
      <c r="B39" s="164" t="s">
        <v>210</v>
      </c>
      <c r="C39" s="158" t="s">
        <v>211</v>
      </c>
      <c r="D39" s="160" t="s">
        <v>137</v>
      </c>
      <c r="E39" s="160" t="s">
        <v>200</v>
      </c>
    </row>
    <row r="40" spans="1:5" x14ac:dyDescent="0.2">
      <c r="A40" s="156">
        <v>35</v>
      </c>
      <c r="B40" s="160" t="s">
        <v>212</v>
      </c>
      <c r="C40" s="158" t="s">
        <v>213</v>
      </c>
      <c r="D40" s="157" t="s">
        <v>122</v>
      </c>
      <c r="E40" s="160" t="s">
        <v>214</v>
      </c>
    </row>
    <row r="41" spans="1:5" x14ac:dyDescent="0.2">
      <c r="A41" s="158">
        <v>36</v>
      </c>
      <c r="B41" s="161" t="s">
        <v>215</v>
      </c>
      <c r="C41" s="158" t="s">
        <v>216</v>
      </c>
      <c r="D41" s="160" t="s">
        <v>126</v>
      </c>
      <c r="E41" s="157" t="s">
        <v>217</v>
      </c>
    </row>
    <row r="42" spans="1:5" x14ac:dyDescent="0.2">
      <c r="A42" s="158">
        <v>37</v>
      </c>
      <c r="B42" s="161" t="s">
        <v>218</v>
      </c>
      <c r="C42" s="158" t="s">
        <v>219</v>
      </c>
      <c r="D42" s="160" t="s">
        <v>137</v>
      </c>
      <c r="E42" s="160" t="s">
        <v>220</v>
      </c>
    </row>
    <row r="43" spans="1:5" x14ac:dyDescent="0.2">
      <c r="A43" s="156">
        <v>38</v>
      </c>
      <c r="B43" s="164" t="s">
        <v>221</v>
      </c>
      <c r="C43" s="158" t="s">
        <v>222</v>
      </c>
      <c r="D43" s="160" t="s">
        <v>137</v>
      </c>
      <c r="E43" s="160" t="s">
        <v>220</v>
      </c>
    </row>
    <row r="44" spans="1:5" x14ac:dyDescent="0.2">
      <c r="A44" s="158">
        <v>39</v>
      </c>
      <c r="B44" s="164" t="s">
        <v>223</v>
      </c>
      <c r="C44" s="158" t="s">
        <v>224</v>
      </c>
      <c r="D44" s="160" t="s">
        <v>173</v>
      </c>
      <c r="E44" s="160" t="s">
        <v>220</v>
      </c>
    </row>
    <row r="45" spans="1:5" x14ac:dyDescent="0.2">
      <c r="A45" s="158">
        <v>40</v>
      </c>
      <c r="B45" s="161" t="s">
        <v>225</v>
      </c>
      <c r="C45" s="158" t="s">
        <v>226</v>
      </c>
      <c r="D45" s="160" t="s">
        <v>126</v>
      </c>
      <c r="E45" s="160" t="s">
        <v>227</v>
      </c>
    </row>
    <row r="46" spans="1:5" x14ac:dyDescent="0.2">
      <c r="A46" s="156">
        <v>41</v>
      </c>
      <c r="B46" s="164" t="s">
        <v>228</v>
      </c>
      <c r="C46" s="166" t="s">
        <v>229</v>
      </c>
      <c r="D46" s="160" t="s">
        <v>173</v>
      </c>
      <c r="E46" s="160" t="s">
        <v>220</v>
      </c>
    </row>
    <row r="47" spans="1:5" x14ac:dyDescent="0.2">
      <c r="A47" s="158">
        <v>42</v>
      </c>
      <c r="B47" s="161" t="s">
        <v>230</v>
      </c>
      <c r="C47" s="158" t="s">
        <v>231</v>
      </c>
      <c r="D47" s="160" t="s">
        <v>137</v>
      </c>
      <c r="E47" s="160" t="s">
        <v>220</v>
      </c>
    </row>
    <row r="48" spans="1:5" x14ac:dyDescent="0.2">
      <c r="A48" s="158">
        <v>43</v>
      </c>
      <c r="B48" s="164" t="s">
        <v>232</v>
      </c>
      <c r="C48" s="158" t="s">
        <v>233</v>
      </c>
      <c r="D48" s="160" t="s">
        <v>137</v>
      </c>
      <c r="E48" s="160" t="s">
        <v>220</v>
      </c>
    </row>
    <row r="49" spans="1:5" ht="13.5" thickBot="1" x14ac:dyDescent="0.25">
      <c r="A49" s="168"/>
      <c r="B49" s="169"/>
      <c r="C49" s="170"/>
      <c r="D49" s="171"/>
      <c r="E49" s="171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view="pageBreakPreview" topLeftCell="A13" zoomScale="60" zoomScaleNormal="84" workbookViewId="0">
      <selection activeCell="B32" sqref="B32"/>
    </sheetView>
  </sheetViews>
  <sheetFormatPr defaultRowHeight="12.75" x14ac:dyDescent="0.2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27.5703125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20.5703125" customWidth="1"/>
    <col min="23" max="23" width="1.85546875" customWidth="1"/>
  </cols>
  <sheetData>
    <row r="1" spans="1:22" ht="16.5" thickBot="1" x14ac:dyDescent="0.25"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5.75" x14ac:dyDescent="0.25">
      <c r="A2" s="228" t="s">
        <v>99</v>
      </c>
      <c r="B2" s="229" t="s">
        <v>91</v>
      </c>
      <c r="C2" s="180"/>
      <c r="D2" s="180"/>
      <c r="E2" s="180"/>
      <c r="F2" s="180"/>
      <c r="G2" s="180"/>
      <c r="H2" s="180"/>
      <c r="I2" s="180"/>
      <c r="J2" s="181"/>
      <c r="K2" s="176"/>
      <c r="L2" s="176"/>
      <c r="M2" s="178"/>
      <c r="N2" s="178"/>
      <c r="O2" s="178"/>
      <c r="P2" s="178"/>
      <c r="Q2" s="178"/>
      <c r="R2" s="178"/>
      <c r="S2" s="178"/>
      <c r="T2" s="179"/>
      <c r="U2" s="178"/>
      <c r="V2" s="178"/>
    </row>
    <row r="3" spans="1:22" ht="15.75" x14ac:dyDescent="0.25">
      <c r="A3" s="182"/>
      <c r="B3" s="183"/>
      <c r="C3" s="183"/>
      <c r="D3" s="183"/>
      <c r="E3" s="183"/>
      <c r="F3" s="183"/>
      <c r="G3" s="183"/>
      <c r="H3" s="183"/>
      <c r="I3" s="183"/>
      <c r="J3" s="184"/>
      <c r="K3" s="176"/>
      <c r="L3" s="176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2" ht="15.75" x14ac:dyDescent="0.25">
      <c r="A4" s="182"/>
      <c r="B4" s="183"/>
      <c r="C4" s="183"/>
      <c r="D4" s="183"/>
      <c r="E4" s="183"/>
      <c r="F4" s="183"/>
      <c r="G4" s="183"/>
      <c r="H4" s="183"/>
      <c r="I4" s="183"/>
      <c r="J4" s="184"/>
      <c r="K4" s="176"/>
      <c r="L4" s="176"/>
      <c r="M4" s="178"/>
      <c r="N4" s="178"/>
      <c r="O4" s="178"/>
      <c r="P4" s="178"/>
      <c r="Q4" s="178"/>
      <c r="R4" s="178"/>
      <c r="S4" s="178"/>
      <c r="T4" s="178"/>
      <c r="U4" s="178"/>
      <c r="V4" s="179"/>
    </row>
    <row r="5" spans="1:22" ht="15.75" x14ac:dyDescent="0.25">
      <c r="A5" s="182"/>
      <c r="B5" s="183"/>
      <c r="C5" s="183"/>
      <c r="D5" s="183"/>
      <c r="E5" s="183"/>
      <c r="F5" s="183"/>
      <c r="G5" s="183"/>
      <c r="H5" s="183"/>
      <c r="I5" s="183"/>
      <c r="J5" s="184"/>
      <c r="K5" s="176"/>
      <c r="L5" s="176"/>
      <c r="M5" s="178"/>
      <c r="N5" s="178"/>
      <c r="O5" s="178"/>
      <c r="P5" s="178"/>
      <c r="Q5" s="178"/>
      <c r="R5" s="178"/>
      <c r="S5" s="178"/>
      <c r="T5" s="178"/>
      <c r="U5" s="178"/>
      <c r="V5" s="179"/>
    </row>
    <row r="6" spans="1:22" ht="15.75" x14ac:dyDescent="0.25">
      <c r="A6" s="182"/>
      <c r="B6" s="183"/>
      <c r="C6" s="183"/>
      <c r="D6" s="183"/>
      <c r="E6" s="183"/>
      <c r="F6" s="183"/>
      <c r="G6" s="183"/>
      <c r="H6" s="183"/>
      <c r="I6" s="183"/>
      <c r="J6" s="184"/>
      <c r="K6" s="176"/>
      <c r="L6" s="176"/>
      <c r="M6" s="178"/>
      <c r="N6" s="178"/>
      <c r="O6" s="178"/>
      <c r="P6" s="178"/>
      <c r="Q6" s="178"/>
      <c r="R6" s="178"/>
      <c r="S6" s="178"/>
      <c r="T6" s="178"/>
      <c r="U6" s="178"/>
      <c r="V6" s="179"/>
    </row>
    <row r="7" spans="1:22" ht="15.75" x14ac:dyDescent="0.25">
      <c r="A7" s="182"/>
      <c r="B7" s="183"/>
      <c r="C7" s="183"/>
      <c r="D7" s="183"/>
      <c r="E7" s="183"/>
      <c r="F7" s="183"/>
      <c r="G7" s="183"/>
      <c r="H7" s="183"/>
      <c r="I7" s="183"/>
      <c r="J7" s="184"/>
      <c r="K7" s="176"/>
      <c r="L7" s="176"/>
      <c r="M7" s="178"/>
      <c r="N7" s="178"/>
      <c r="O7" s="178"/>
      <c r="P7" s="178"/>
      <c r="Q7" s="178"/>
      <c r="R7" s="178"/>
      <c r="S7" s="178"/>
      <c r="T7" s="178"/>
      <c r="U7" s="178"/>
      <c r="V7" s="179"/>
    </row>
    <row r="8" spans="1:22" ht="15.75" x14ac:dyDescent="0.25">
      <c r="A8" s="182"/>
      <c r="B8" s="183"/>
      <c r="C8" s="183"/>
      <c r="D8" s="183"/>
      <c r="E8" s="183"/>
      <c r="F8" s="183"/>
      <c r="G8" s="183"/>
      <c r="H8" s="183"/>
      <c r="I8" s="183"/>
      <c r="J8" s="184"/>
      <c r="K8" s="176"/>
      <c r="L8" s="176"/>
      <c r="M8" s="386" t="s">
        <v>59</v>
      </c>
      <c r="N8" s="386"/>
      <c r="O8" s="386"/>
      <c r="P8" s="386"/>
      <c r="Q8" s="386"/>
      <c r="R8" s="386"/>
      <c r="S8" s="386"/>
      <c r="T8" s="386"/>
      <c r="U8" s="386"/>
      <c r="V8" s="386"/>
    </row>
    <row r="9" spans="1:22" ht="15.75" x14ac:dyDescent="0.25">
      <c r="A9" s="182"/>
      <c r="B9" s="183"/>
      <c r="C9" s="183"/>
      <c r="D9" s="183"/>
      <c r="E9" s="183"/>
      <c r="F9" s="183"/>
      <c r="G9" s="183"/>
      <c r="H9" s="183"/>
      <c r="I9" s="183"/>
      <c r="J9" s="184"/>
      <c r="K9" s="176"/>
      <c r="L9" s="176"/>
      <c r="M9" s="386" t="s">
        <v>60</v>
      </c>
      <c r="N9" s="386"/>
      <c r="O9" s="386"/>
      <c r="P9" s="386"/>
      <c r="Q9" s="386"/>
      <c r="R9" s="386"/>
      <c r="S9" s="386"/>
      <c r="T9" s="386"/>
      <c r="U9" s="386"/>
      <c r="V9" s="386"/>
    </row>
    <row r="10" spans="1:22" ht="15.75" x14ac:dyDescent="0.25">
      <c r="A10" s="182"/>
      <c r="B10" s="183"/>
      <c r="C10" s="183"/>
      <c r="D10" s="183"/>
      <c r="E10" s="183"/>
      <c r="F10" s="183"/>
      <c r="G10" s="183"/>
      <c r="H10" s="183"/>
      <c r="I10" s="183"/>
      <c r="J10" s="184"/>
      <c r="K10" s="176"/>
      <c r="L10" s="176"/>
      <c r="M10" s="178"/>
      <c r="N10" s="178"/>
      <c r="O10" s="178"/>
      <c r="P10" s="178"/>
      <c r="Q10" s="178"/>
      <c r="R10" s="178"/>
      <c r="S10" s="178"/>
      <c r="T10" s="176"/>
      <c r="U10" s="176"/>
      <c r="V10" s="176"/>
    </row>
    <row r="11" spans="1:22" ht="14.25" customHeight="1" x14ac:dyDescent="0.25">
      <c r="A11" s="182"/>
      <c r="B11" s="183"/>
      <c r="C11" s="183"/>
      <c r="D11" s="183"/>
      <c r="E11" s="183"/>
      <c r="F11" s="183"/>
      <c r="G11" s="183"/>
      <c r="H11" s="183"/>
      <c r="I11" s="183"/>
      <c r="J11" s="184"/>
      <c r="K11" s="176"/>
      <c r="L11" s="176"/>
      <c r="M11" s="178" t="s">
        <v>237</v>
      </c>
      <c r="N11" s="178"/>
      <c r="O11" s="178"/>
      <c r="P11" s="178"/>
      <c r="Q11" s="178"/>
      <c r="R11" s="178"/>
      <c r="S11" s="178"/>
      <c r="U11" s="178" t="s">
        <v>61</v>
      </c>
      <c r="V11" s="178"/>
    </row>
    <row r="12" spans="1:22" ht="16.5" customHeight="1" thickBot="1" x14ac:dyDescent="0.3">
      <c r="A12" s="182"/>
      <c r="B12" s="183"/>
      <c r="C12" s="183"/>
      <c r="D12" s="183"/>
      <c r="E12" s="183"/>
      <c r="F12" s="183"/>
      <c r="G12" s="183"/>
      <c r="H12" s="183"/>
      <c r="I12" s="183"/>
      <c r="J12" s="184"/>
      <c r="K12" s="176"/>
      <c r="L12" s="176"/>
      <c r="M12" s="178" t="s">
        <v>238</v>
      </c>
      <c r="N12" s="178"/>
      <c r="O12" s="178"/>
      <c r="P12" s="178"/>
      <c r="Q12" s="178"/>
      <c r="R12" s="178"/>
      <c r="S12" s="178"/>
      <c r="U12" s="426" t="str">
        <f>COVER!$A$16</f>
        <v>Januari s/d Desember 2020</v>
      </c>
      <c r="V12" s="426"/>
    </row>
    <row r="13" spans="1:22" ht="15.75" x14ac:dyDescent="0.25">
      <c r="A13" s="182"/>
      <c r="B13" s="183"/>
      <c r="C13" s="183"/>
      <c r="D13" s="183"/>
      <c r="E13" s="183"/>
      <c r="F13" s="183"/>
      <c r="G13" s="183"/>
      <c r="H13" s="183"/>
      <c r="I13" s="183"/>
      <c r="J13" s="184"/>
      <c r="K13" s="176"/>
      <c r="L13" s="176"/>
      <c r="M13" s="402" t="s">
        <v>77</v>
      </c>
      <c r="N13" s="404" t="s">
        <v>62</v>
      </c>
      <c r="O13" s="405"/>
      <c r="P13" s="405"/>
      <c r="Q13" s="405"/>
      <c r="R13" s="405"/>
      <c r="S13" s="405"/>
      <c r="T13" s="405"/>
      <c r="U13" s="405"/>
      <c r="V13" s="406"/>
    </row>
    <row r="14" spans="1:22" ht="15.75" x14ac:dyDescent="0.25">
      <c r="A14" s="182"/>
      <c r="B14" s="183"/>
      <c r="C14" s="183"/>
      <c r="D14" s="183"/>
      <c r="E14" s="183"/>
      <c r="F14" s="183"/>
      <c r="G14" s="183"/>
      <c r="H14" s="183"/>
      <c r="I14" s="183"/>
      <c r="J14" s="184"/>
      <c r="K14" s="176"/>
      <c r="L14" s="176"/>
      <c r="M14" s="403"/>
      <c r="N14" s="407"/>
      <c r="O14" s="408"/>
      <c r="P14" s="408"/>
      <c r="Q14" s="408"/>
      <c r="R14" s="408"/>
      <c r="S14" s="408"/>
      <c r="T14" s="408"/>
      <c r="U14" s="408"/>
      <c r="V14" s="409"/>
    </row>
    <row r="15" spans="1:22" ht="15.75" x14ac:dyDescent="0.25">
      <c r="A15" s="182"/>
      <c r="B15" s="183"/>
      <c r="C15" s="183"/>
      <c r="D15" s="183"/>
      <c r="E15" s="183"/>
      <c r="F15" s="183"/>
      <c r="G15" s="183"/>
      <c r="H15" s="183"/>
      <c r="I15" s="183"/>
      <c r="J15" s="184"/>
      <c r="K15" s="176"/>
      <c r="L15" s="176"/>
      <c r="M15" s="185"/>
      <c r="N15" s="388" t="s">
        <v>64</v>
      </c>
      <c r="O15" s="391" t="s">
        <v>63</v>
      </c>
      <c r="P15" s="391"/>
      <c r="Q15" s="391"/>
      <c r="R15" s="410"/>
      <c r="S15" s="390" t="str">
        <f>'DATA SKP'!E4</f>
        <v>Dr. KOKOK ADI PRAYOGO, S.Kep, Ns, MM.</v>
      </c>
      <c r="T15" s="391"/>
      <c r="U15" s="391"/>
      <c r="V15" s="392"/>
    </row>
    <row r="16" spans="1:22" ht="15.75" x14ac:dyDescent="0.25">
      <c r="A16" s="182"/>
      <c r="B16" s="183"/>
      <c r="C16" s="183"/>
      <c r="D16" s="183"/>
      <c r="E16" s="183"/>
      <c r="F16" s="183"/>
      <c r="G16" s="183"/>
      <c r="H16" s="183"/>
      <c r="I16" s="183"/>
      <c r="J16" s="184"/>
      <c r="K16" s="176"/>
      <c r="L16" s="176"/>
      <c r="M16" s="185"/>
      <c r="N16" s="389"/>
      <c r="O16" s="394"/>
      <c r="P16" s="394"/>
      <c r="Q16" s="394"/>
      <c r="R16" s="411"/>
      <c r="S16" s="393"/>
      <c r="T16" s="394"/>
      <c r="U16" s="394"/>
      <c r="V16" s="395"/>
    </row>
    <row r="17" spans="1:22" ht="15.75" x14ac:dyDescent="0.25">
      <c r="A17" s="182"/>
      <c r="B17" s="183"/>
      <c r="C17" s="183"/>
      <c r="D17" s="183"/>
      <c r="E17" s="183"/>
      <c r="F17" s="183"/>
      <c r="G17" s="183"/>
      <c r="H17" s="183"/>
      <c r="I17" s="183"/>
      <c r="J17" s="184"/>
      <c r="K17" s="176"/>
      <c r="L17" s="176"/>
      <c r="M17" s="185"/>
      <c r="N17" s="388" t="s">
        <v>68</v>
      </c>
      <c r="O17" s="391" t="s">
        <v>5</v>
      </c>
      <c r="P17" s="391"/>
      <c r="Q17" s="391"/>
      <c r="R17" s="410"/>
      <c r="S17" s="390" t="str">
        <f>'DATA SKP'!E5</f>
        <v>19800602 200501 1 006</v>
      </c>
      <c r="T17" s="391"/>
      <c r="U17" s="391"/>
      <c r="V17" s="392"/>
    </row>
    <row r="18" spans="1:22" ht="15.75" x14ac:dyDescent="0.25">
      <c r="A18" s="182"/>
      <c r="B18" s="183"/>
      <c r="C18" s="183"/>
      <c r="D18" s="183"/>
      <c r="E18" s="183"/>
      <c r="F18" s="183"/>
      <c r="G18" s="183"/>
      <c r="H18" s="183"/>
      <c r="I18" s="183"/>
      <c r="J18" s="184"/>
      <c r="K18" s="176"/>
      <c r="L18" s="176"/>
      <c r="M18" s="185"/>
      <c r="N18" s="389"/>
      <c r="O18" s="394"/>
      <c r="P18" s="394"/>
      <c r="Q18" s="394"/>
      <c r="R18" s="411"/>
      <c r="S18" s="393"/>
      <c r="T18" s="394"/>
      <c r="U18" s="394"/>
      <c r="V18" s="395"/>
    </row>
    <row r="19" spans="1:22" ht="15.75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4"/>
      <c r="K19" s="176"/>
      <c r="L19" s="176"/>
      <c r="M19" s="185"/>
      <c r="N19" s="388" t="s">
        <v>69</v>
      </c>
      <c r="O19" s="391" t="s">
        <v>65</v>
      </c>
      <c r="P19" s="391"/>
      <c r="Q19" s="391"/>
      <c r="R19" s="410"/>
      <c r="S19" s="390" t="str">
        <f>'DATA SKP'!E6</f>
        <v>Penata Tk. I / III.d</v>
      </c>
      <c r="T19" s="391"/>
      <c r="U19" s="391"/>
      <c r="V19" s="392"/>
    </row>
    <row r="20" spans="1:22" ht="15.75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4"/>
      <c r="K20" s="176"/>
      <c r="L20" s="176"/>
      <c r="M20" s="185"/>
      <c r="N20" s="389"/>
      <c r="O20" s="394"/>
      <c r="P20" s="394"/>
      <c r="Q20" s="394"/>
      <c r="R20" s="411"/>
      <c r="S20" s="393"/>
      <c r="T20" s="394"/>
      <c r="U20" s="394"/>
      <c r="V20" s="395"/>
    </row>
    <row r="21" spans="1:22" ht="15.75" x14ac:dyDescent="0.25">
      <c r="A21" s="186"/>
      <c r="B21" s="187"/>
      <c r="C21" s="187"/>
      <c r="D21" s="187"/>
      <c r="E21" s="187"/>
      <c r="F21" s="187"/>
      <c r="G21" s="230" t="s">
        <v>97</v>
      </c>
      <c r="H21" s="231" t="s">
        <v>249</v>
      </c>
      <c r="I21" s="187"/>
      <c r="J21" s="254"/>
      <c r="K21" s="176"/>
      <c r="L21" s="176"/>
      <c r="M21" s="185"/>
      <c r="N21" s="388" t="s">
        <v>70</v>
      </c>
      <c r="O21" s="391" t="s">
        <v>66</v>
      </c>
      <c r="P21" s="391"/>
      <c r="Q21" s="391"/>
      <c r="R21" s="410"/>
      <c r="S21" s="396" t="str">
        <f>'DATA SKP'!E7</f>
        <v>Kabid Sosial Budaya</v>
      </c>
      <c r="T21" s="397"/>
      <c r="U21" s="397"/>
      <c r="V21" s="398"/>
    </row>
    <row r="22" spans="1:22" ht="15.75" x14ac:dyDescent="0.25">
      <c r="A22" s="189"/>
      <c r="B22" s="190"/>
      <c r="C22" s="190"/>
      <c r="D22" s="190"/>
      <c r="E22" s="190"/>
      <c r="F22" s="190"/>
      <c r="G22" s="191"/>
      <c r="H22" s="190"/>
      <c r="I22" s="190"/>
      <c r="J22" s="192"/>
      <c r="K22" s="176"/>
      <c r="L22" s="176"/>
      <c r="M22" s="185"/>
      <c r="N22" s="389"/>
      <c r="O22" s="394"/>
      <c r="P22" s="394"/>
      <c r="Q22" s="394"/>
      <c r="R22" s="411"/>
      <c r="S22" s="399"/>
      <c r="T22" s="400"/>
      <c r="U22" s="400"/>
      <c r="V22" s="401"/>
    </row>
    <row r="23" spans="1:22" ht="15.75" x14ac:dyDescent="0.25">
      <c r="A23" s="182"/>
      <c r="B23" s="183"/>
      <c r="C23" s="183"/>
      <c r="D23" s="183"/>
      <c r="E23" s="183"/>
      <c r="F23" s="183"/>
      <c r="G23" s="183"/>
      <c r="H23" s="175" t="s">
        <v>72</v>
      </c>
      <c r="I23" s="175"/>
      <c r="J23" s="193"/>
      <c r="K23" s="176"/>
      <c r="L23" s="176"/>
      <c r="M23" s="185"/>
      <c r="N23" s="388" t="s">
        <v>71</v>
      </c>
      <c r="O23" s="391" t="s">
        <v>67</v>
      </c>
      <c r="P23" s="391"/>
      <c r="Q23" s="391"/>
      <c r="R23" s="391"/>
      <c r="S23" s="396" t="str">
        <f>'DATA SKP'!E8</f>
        <v>Bappeda Kabupaten Pasuruan</v>
      </c>
      <c r="T23" s="397"/>
      <c r="U23" s="397"/>
      <c r="V23" s="398"/>
    </row>
    <row r="24" spans="1:22" ht="15.75" x14ac:dyDescent="0.25">
      <c r="A24" s="182"/>
      <c r="B24" s="183"/>
      <c r="C24" s="183"/>
      <c r="D24" s="183"/>
      <c r="E24" s="183"/>
      <c r="F24" s="183"/>
      <c r="G24" s="183"/>
      <c r="H24" s="194"/>
      <c r="I24" s="194"/>
      <c r="J24" s="195"/>
      <c r="K24" s="176"/>
      <c r="L24" s="176"/>
      <c r="M24" s="196"/>
      <c r="N24" s="389"/>
      <c r="O24" s="394"/>
      <c r="P24" s="394"/>
      <c r="Q24" s="394"/>
      <c r="R24" s="394"/>
      <c r="S24" s="399"/>
      <c r="T24" s="400"/>
      <c r="U24" s="400"/>
      <c r="V24" s="401"/>
    </row>
    <row r="25" spans="1:22" ht="15.75" x14ac:dyDescent="0.25">
      <c r="A25" s="182"/>
      <c r="B25" s="183"/>
      <c r="C25" s="183"/>
      <c r="D25" s="183"/>
      <c r="E25" s="183"/>
      <c r="F25" s="183"/>
      <c r="G25" s="183"/>
      <c r="H25" s="183"/>
      <c r="I25" s="183"/>
      <c r="J25" s="184"/>
      <c r="K25" s="176"/>
      <c r="L25" s="176"/>
      <c r="M25" s="412" t="s">
        <v>78</v>
      </c>
      <c r="N25" s="413" t="s">
        <v>72</v>
      </c>
      <c r="O25" s="414"/>
      <c r="P25" s="414"/>
      <c r="Q25" s="414"/>
      <c r="R25" s="414"/>
      <c r="S25" s="414"/>
      <c r="T25" s="414"/>
      <c r="U25" s="414"/>
      <c r="V25" s="415"/>
    </row>
    <row r="26" spans="1:22" ht="15.75" x14ac:dyDescent="0.25">
      <c r="A26" s="182"/>
      <c r="B26" s="183"/>
      <c r="C26" s="183"/>
      <c r="D26" s="183"/>
      <c r="E26" s="183"/>
      <c r="F26" s="183"/>
      <c r="G26" s="183"/>
      <c r="H26" s="183"/>
      <c r="I26" s="183"/>
      <c r="J26" s="184"/>
      <c r="K26" s="176"/>
      <c r="L26" s="176"/>
      <c r="M26" s="403"/>
      <c r="N26" s="407"/>
      <c r="O26" s="408"/>
      <c r="P26" s="408"/>
      <c r="Q26" s="408"/>
      <c r="R26" s="408"/>
      <c r="S26" s="408"/>
      <c r="T26" s="408"/>
      <c r="U26" s="408"/>
      <c r="V26" s="409"/>
    </row>
    <row r="27" spans="1:22" ht="15.75" x14ac:dyDescent="0.25">
      <c r="A27" s="182"/>
      <c r="B27" s="183"/>
      <c r="C27" s="183"/>
      <c r="D27" s="183"/>
      <c r="E27" s="183"/>
      <c r="F27" s="183"/>
      <c r="G27" s="183"/>
      <c r="H27" s="197" t="str">
        <f>'DATA SKP'!E10</f>
        <v>Ir. IHWAN, M.Si</v>
      </c>
      <c r="I27" s="183"/>
      <c r="J27" s="184"/>
      <c r="K27" s="176"/>
      <c r="L27" s="176"/>
      <c r="M27" s="198"/>
      <c r="N27" s="388" t="s">
        <v>64</v>
      </c>
      <c r="O27" s="391" t="s">
        <v>63</v>
      </c>
      <c r="P27" s="391"/>
      <c r="Q27" s="391"/>
      <c r="R27" s="410"/>
      <c r="S27" s="390" t="str">
        <f>'DATA SKP'!E10</f>
        <v>Ir. IHWAN, M.Si</v>
      </c>
      <c r="T27" s="391"/>
      <c r="U27" s="391"/>
      <c r="V27" s="392"/>
    </row>
    <row r="28" spans="1:22" ht="15.75" x14ac:dyDescent="0.25">
      <c r="A28" s="182"/>
      <c r="B28" s="183"/>
      <c r="C28" s="183"/>
      <c r="D28" s="183"/>
      <c r="E28" s="183"/>
      <c r="F28" s="183"/>
      <c r="G28" s="183"/>
      <c r="H28" s="183" t="str">
        <f>'DATA SKP'!E12</f>
        <v>Pembina Utama Muda / IV.c</v>
      </c>
      <c r="I28" s="183"/>
      <c r="J28" s="184"/>
      <c r="K28" s="176"/>
      <c r="L28" s="176"/>
      <c r="M28" s="198"/>
      <c r="N28" s="389"/>
      <c r="O28" s="394"/>
      <c r="P28" s="394"/>
      <c r="Q28" s="394"/>
      <c r="R28" s="411"/>
      <c r="S28" s="393"/>
      <c r="T28" s="394"/>
      <c r="U28" s="394"/>
      <c r="V28" s="395"/>
    </row>
    <row r="29" spans="1:22" ht="15.75" x14ac:dyDescent="0.25">
      <c r="A29" s="182"/>
      <c r="B29" s="183"/>
      <c r="C29" s="183"/>
      <c r="D29" s="183"/>
      <c r="E29" s="183"/>
      <c r="F29" s="183"/>
      <c r="G29" s="183"/>
      <c r="H29" s="183" t="s">
        <v>239</v>
      </c>
      <c r="I29" s="183" t="str">
        <f>'DATA SKP'!E11</f>
        <v>19630203 198903 1 015</v>
      </c>
      <c r="J29" s="184"/>
      <c r="K29" s="176"/>
      <c r="L29" s="176"/>
      <c r="M29" s="198"/>
      <c r="N29" s="388" t="s">
        <v>68</v>
      </c>
      <c r="O29" s="391" t="s">
        <v>5</v>
      </c>
      <c r="P29" s="391"/>
      <c r="Q29" s="391"/>
      <c r="R29" s="410"/>
      <c r="S29" s="390" t="str">
        <f>'DATA SKP'!E11</f>
        <v>19630203 198903 1 015</v>
      </c>
      <c r="T29" s="391"/>
      <c r="U29" s="391"/>
      <c r="V29" s="392"/>
    </row>
    <row r="30" spans="1:22" ht="15.75" x14ac:dyDescent="0.25">
      <c r="A30" s="182"/>
      <c r="B30" s="183"/>
      <c r="C30" s="183"/>
      <c r="D30" s="183"/>
      <c r="E30" s="183"/>
      <c r="F30" s="183"/>
      <c r="G30" s="183"/>
      <c r="H30" s="183"/>
      <c r="I30" s="183"/>
      <c r="J30" s="184"/>
      <c r="K30" s="176"/>
      <c r="L30" s="176"/>
      <c r="M30" s="198"/>
      <c r="N30" s="389"/>
      <c r="O30" s="394"/>
      <c r="P30" s="394"/>
      <c r="Q30" s="394"/>
      <c r="R30" s="411"/>
      <c r="S30" s="393"/>
      <c r="T30" s="394"/>
      <c r="U30" s="394"/>
      <c r="V30" s="395"/>
    </row>
    <row r="31" spans="1:22" ht="15.75" x14ac:dyDescent="0.25">
      <c r="A31" s="232" t="s">
        <v>98</v>
      </c>
      <c r="B31" s="233" t="s">
        <v>248</v>
      </c>
      <c r="C31" s="175"/>
      <c r="D31" s="175"/>
      <c r="E31" s="175"/>
      <c r="F31" s="225"/>
      <c r="G31" s="183"/>
      <c r="H31" s="183"/>
      <c r="I31" s="183"/>
      <c r="J31" s="184"/>
      <c r="K31" s="176"/>
      <c r="L31" s="176"/>
      <c r="M31" s="198"/>
      <c r="N31" s="388" t="s">
        <v>69</v>
      </c>
      <c r="O31" s="391" t="s">
        <v>65</v>
      </c>
      <c r="P31" s="391"/>
      <c r="Q31" s="391"/>
      <c r="R31" s="410"/>
      <c r="S31" s="396" t="str">
        <f>'DATA SKP'!E12</f>
        <v>Pembina Utama Muda / IV.c</v>
      </c>
      <c r="T31" s="397"/>
      <c r="U31" s="397"/>
      <c r="V31" s="398"/>
    </row>
    <row r="32" spans="1:22" ht="15.75" x14ac:dyDescent="0.25">
      <c r="A32" s="182"/>
      <c r="B32" s="183"/>
      <c r="C32" s="183"/>
      <c r="D32" s="183"/>
      <c r="E32" s="183"/>
      <c r="F32" s="183"/>
      <c r="G32" s="183"/>
      <c r="H32" s="183"/>
      <c r="I32" s="183"/>
      <c r="J32" s="184"/>
      <c r="K32" s="176"/>
      <c r="L32" s="176"/>
      <c r="M32" s="198"/>
      <c r="N32" s="389"/>
      <c r="O32" s="394"/>
      <c r="P32" s="394"/>
      <c r="Q32" s="394"/>
      <c r="R32" s="411"/>
      <c r="S32" s="399"/>
      <c r="T32" s="400"/>
      <c r="U32" s="400"/>
      <c r="V32" s="401"/>
    </row>
    <row r="33" spans="1:22" ht="15.75" x14ac:dyDescent="0.25">
      <c r="A33" s="182"/>
      <c r="B33" s="175" t="s">
        <v>240</v>
      </c>
      <c r="C33" s="175"/>
      <c r="D33" s="175"/>
      <c r="E33" s="175"/>
      <c r="F33" s="175"/>
      <c r="G33" s="175"/>
      <c r="H33" s="199"/>
      <c r="I33" s="199"/>
      <c r="J33" s="200"/>
      <c r="K33" s="176"/>
      <c r="L33" s="176"/>
      <c r="M33" s="198"/>
      <c r="N33" s="388" t="s">
        <v>70</v>
      </c>
      <c r="O33" s="391" t="s">
        <v>66</v>
      </c>
      <c r="P33" s="391"/>
      <c r="Q33" s="391"/>
      <c r="R33" s="410"/>
      <c r="S33" s="396" t="str">
        <f>'DATA SKP'!E13</f>
        <v>Kepala Bappeda</v>
      </c>
      <c r="T33" s="397"/>
      <c r="U33" s="397"/>
      <c r="V33" s="398"/>
    </row>
    <row r="34" spans="1:22" ht="15.75" x14ac:dyDescent="0.25">
      <c r="A34" s="182"/>
      <c r="B34" s="194"/>
      <c r="C34" s="194"/>
      <c r="D34" s="194"/>
      <c r="E34" s="194"/>
      <c r="F34" s="194"/>
      <c r="G34" s="183"/>
      <c r="H34" s="199"/>
      <c r="I34" s="199"/>
      <c r="J34" s="200"/>
      <c r="K34" s="176"/>
      <c r="L34" s="176"/>
      <c r="M34" s="198"/>
      <c r="N34" s="389"/>
      <c r="O34" s="394"/>
      <c r="P34" s="394"/>
      <c r="Q34" s="394"/>
      <c r="R34" s="411"/>
      <c r="S34" s="399"/>
      <c r="T34" s="400"/>
      <c r="U34" s="400"/>
      <c r="V34" s="401"/>
    </row>
    <row r="35" spans="1:22" ht="15.75" x14ac:dyDescent="0.25">
      <c r="A35" s="182"/>
      <c r="B35" s="183"/>
      <c r="C35" s="183"/>
      <c r="D35" s="183"/>
      <c r="E35" s="183"/>
      <c r="F35" s="183"/>
      <c r="G35" s="183"/>
      <c r="H35" s="194"/>
      <c r="I35" s="194"/>
      <c r="J35" s="195"/>
      <c r="K35" s="176"/>
      <c r="L35" s="176"/>
      <c r="M35" s="198"/>
      <c r="N35" s="388" t="s">
        <v>71</v>
      </c>
      <c r="O35" s="391" t="s">
        <v>67</v>
      </c>
      <c r="P35" s="391"/>
      <c r="Q35" s="391"/>
      <c r="R35" s="391"/>
      <c r="S35" s="396" t="str">
        <f>'DATA SKP'!E14</f>
        <v>Bappeda Kabupaten Pasuruan</v>
      </c>
      <c r="T35" s="397"/>
      <c r="U35" s="397"/>
      <c r="V35" s="398"/>
    </row>
    <row r="36" spans="1:22" ht="15.75" x14ac:dyDescent="0.25">
      <c r="A36" s="182"/>
      <c r="B36" s="183"/>
      <c r="C36" s="183"/>
      <c r="D36" s="183"/>
      <c r="E36" s="183"/>
      <c r="F36" s="183"/>
      <c r="G36" s="183"/>
      <c r="H36" s="194"/>
      <c r="I36" s="194"/>
      <c r="J36" s="195"/>
      <c r="K36" s="176"/>
      <c r="L36" s="176"/>
      <c r="M36" s="201"/>
      <c r="N36" s="389"/>
      <c r="O36" s="394"/>
      <c r="P36" s="394"/>
      <c r="Q36" s="394"/>
      <c r="R36" s="394"/>
      <c r="S36" s="399"/>
      <c r="T36" s="400"/>
      <c r="U36" s="400"/>
      <c r="V36" s="401"/>
    </row>
    <row r="37" spans="1:22" ht="15.75" x14ac:dyDescent="0.25">
      <c r="A37" s="182"/>
      <c r="B37" s="197" t="str">
        <f>'DATA SKP'!E4</f>
        <v>Dr. KOKOK ADI PRAYOGO, S.Kep, Ns, MM.</v>
      </c>
      <c r="C37" s="183"/>
      <c r="D37" s="183"/>
      <c r="E37" s="183"/>
      <c r="F37" s="183"/>
      <c r="G37" s="183"/>
      <c r="H37" s="183"/>
      <c r="I37" s="183"/>
      <c r="J37" s="184"/>
      <c r="K37" s="176"/>
      <c r="L37" s="176"/>
      <c r="M37" s="412" t="s">
        <v>79</v>
      </c>
      <c r="N37" s="413" t="s">
        <v>73</v>
      </c>
      <c r="O37" s="414"/>
      <c r="P37" s="414"/>
      <c r="Q37" s="414"/>
      <c r="R37" s="414"/>
      <c r="S37" s="414"/>
      <c r="T37" s="414"/>
      <c r="U37" s="414"/>
      <c r="V37" s="415"/>
    </row>
    <row r="38" spans="1:22" ht="15.75" x14ac:dyDescent="0.25">
      <c r="A38" s="182"/>
      <c r="B38" s="177" t="str">
        <f>'DATA SKP'!E6</f>
        <v>Penata Tk. I / III.d</v>
      </c>
      <c r="C38" s="177"/>
      <c r="D38" s="177"/>
      <c r="E38" s="183"/>
      <c r="F38" s="183"/>
      <c r="G38" s="183"/>
      <c r="H38" s="183"/>
      <c r="I38" s="183"/>
      <c r="J38" s="184"/>
      <c r="K38" s="176"/>
      <c r="L38" s="176"/>
      <c r="M38" s="403"/>
      <c r="N38" s="407"/>
      <c r="O38" s="408"/>
      <c r="P38" s="408"/>
      <c r="Q38" s="408"/>
      <c r="R38" s="408"/>
      <c r="S38" s="408"/>
      <c r="T38" s="408"/>
      <c r="U38" s="408"/>
      <c r="V38" s="409"/>
    </row>
    <row r="39" spans="1:22" ht="15.75" x14ac:dyDescent="0.25">
      <c r="A39" s="202"/>
      <c r="B39" s="175" t="s">
        <v>239</v>
      </c>
      <c r="C39" s="175" t="str">
        <f>'DATA SKP'!E5</f>
        <v>19800602 200501 1 006</v>
      </c>
      <c r="D39" s="177"/>
      <c r="E39" s="177"/>
      <c r="F39" s="177"/>
      <c r="G39" s="183"/>
      <c r="H39" s="183"/>
      <c r="I39" s="183"/>
      <c r="J39" s="184"/>
      <c r="K39" s="176"/>
      <c r="L39" s="176"/>
      <c r="M39" s="185"/>
      <c r="N39" s="388" t="s">
        <v>64</v>
      </c>
      <c r="O39" s="391" t="s">
        <v>63</v>
      </c>
      <c r="P39" s="391"/>
      <c r="Q39" s="391"/>
      <c r="R39" s="410"/>
      <c r="S39" s="390" t="str">
        <f>'DATA SKP'!E16</f>
        <v>AGUS SUTIADJI</v>
      </c>
      <c r="T39" s="391"/>
      <c r="U39" s="391"/>
      <c r="V39" s="392"/>
    </row>
    <row r="40" spans="1:22" ht="15.75" x14ac:dyDescent="0.25">
      <c r="A40" s="182"/>
      <c r="B40" s="175"/>
      <c r="C40" s="177"/>
      <c r="D40" s="177"/>
      <c r="E40" s="175"/>
      <c r="F40" s="175"/>
      <c r="G40" s="234" t="s">
        <v>96</v>
      </c>
      <c r="H40" s="208" t="s">
        <v>248</v>
      </c>
      <c r="I40" s="183"/>
      <c r="J40" s="224"/>
      <c r="K40" s="176"/>
      <c r="L40" s="176"/>
      <c r="M40" s="185"/>
      <c r="N40" s="389"/>
      <c r="O40" s="394"/>
      <c r="P40" s="394"/>
      <c r="Q40" s="394"/>
      <c r="R40" s="411"/>
      <c r="S40" s="393"/>
      <c r="T40" s="394"/>
      <c r="U40" s="394"/>
      <c r="V40" s="395"/>
    </row>
    <row r="41" spans="1:22" ht="15.75" x14ac:dyDescent="0.25">
      <c r="A41" s="182"/>
      <c r="B41" s="177"/>
      <c r="C41" s="177"/>
      <c r="D41" s="177"/>
      <c r="E41" s="177"/>
      <c r="F41" s="177"/>
      <c r="G41" s="183"/>
      <c r="H41" s="175" t="s">
        <v>94</v>
      </c>
      <c r="I41" s="175"/>
      <c r="J41" s="193"/>
      <c r="K41" s="176"/>
      <c r="L41" s="176"/>
      <c r="M41" s="185"/>
      <c r="N41" s="388" t="s">
        <v>68</v>
      </c>
      <c r="O41" s="391" t="s">
        <v>5</v>
      </c>
      <c r="P41" s="391"/>
      <c r="Q41" s="391"/>
      <c r="R41" s="410"/>
      <c r="S41" s="390" t="str">
        <f>'DATA SKP'!E17</f>
        <v>19600413 198103 1 007</v>
      </c>
      <c r="T41" s="391"/>
      <c r="U41" s="391"/>
      <c r="V41" s="392"/>
    </row>
    <row r="42" spans="1:22" ht="15.75" x14ac:dyDescent="0.25">
      <c r="A42" s="182"/>
      <c r="B42" s="194"/>
      <c r="C42" s="194"/>
      <c r="D42" s="194"/>
      <c r="E42" s="194"/>
      <c r="F42" s="194"/>
      <c r="G42" s="183"/>
      <c r="H42" s="183"/>
      <c r="I42" s="183"/>
      <c r="J42" s="184"/>
      <c r="K42" s="176"/>
      <c r="L42" s="176"/>
      <c r="M42" s="185"/>
      <c r="N42" s="389"/>
      <c r="O42" s="394"/>
      <c r="P42" s="394"/>
      <c r="Q42" s="394"/>
      <c r="R42" s="411"/>
      <c r="S42" s="393"/>
      <c r="T42" s="394"/>
      <c r="U42" s="394"/>
      <c r="V42" s="395"/>
    </row>
    <row r="43" spans="1:22" ht="15.75" x14ac:dyDescent="0.25">
      <c r="A43" s="182"/>
      <c r="B43" s="177"/>
      <c r="C43" s="177"/>
      <c r="D43" s="177"/>
      <c r="E43" s="177"/>
      <c r="F43" s="177"/>
      <c r="G43" s="183"/>
      <c r="H43" s="183"/>
      <c r="I43" s="183"/>
      <c r="J43" s="184"/>
      <c r="K43" s="176"/>
      <c r="L43" s="176"/>
      <c r="M43" s="185"/>
      <c r="N43" s="388" t="s">
        <v>69</v>
      </c>
      <c r="O43" s="391" t="s">
        <v>65</v>
      </c>
      <c r="P43" s="391"/>
      <c r="Q43" s="391"/>
      <c r="R43" s="410"/>
      <c r="S43" s="390" t="str">
        <f>'DATA SKP'!E18</f>
        <v>Pembina Utama Madya / IV.d</v>
      </c>
      <c r="T43" s="391"/>
      <c r="U43" s="391"/>
      <c r="V43" s="392"/>
    </row>
    <row r="44" spans="1:22" ht="15.75" x14ac:dyDescent="0.25">
      <c r="A44" s="182"/>
      <c r="B44" s="183"/>
      <c r="C44" s="183"/>
      <c r="D44" s="183"/>
      <c r="E44" s="183"/>
      <c r="F44" s="183"/>
      <c r="G44" s="183"/>
      <c r="H44" s="183"/>
      <c r="I44" s="183"/>
      <c r="J44" s="184"/>
      <c r="K44" s="176"/>
      <c r="L44" s="176"/>
      <c r="M44" s="185"/>
      <c r="N44" s="389"/>
      <c r="O44" s="394"/>
      <c r="P44" s="394"/>
      <c r="Q44" s="394"/>
      <c r="R44" s="411"/>
      <c r="S44" s="393"/>
      <c r="T44" s="394"/>
      <c r="U44" s="394"/>
      <c r="V44" s="395"/>
    </row>
    <row r="45" spans="1:22" ht="15.75" x14ac:dyDescent="0.25">
      <c r="A45" s="182"/>
      <c r="B45" s="183"/>
      <c r="C45" s="183"/>
      <c r="D45" s="183"/>
      <c r="E45" s="183"/>
      <c r="F45" s="183"/>
      <c r="G45" s="183"/>
      <c r="H45" s="197" t="str">
        <f>'DATA SKP'!E16</f>
        <v>AGUS SUTIADJI</v>
      </c>
      <c r="I45" s="183"/>
      <c r="J45" s="184"/>
      <c r="K45" s="176"/>
      <c r="L45" s="176"/>
      <c r="M45" s="185"/>
      <c r="N45" s="388" t="s">
        <v>70</v>
      </c>
      <c r="O45" s="391" t="s">
        <v>66</v>
      </c>
      <c r="P45" s="391"/>
      <c r="Q45" s="391"/>
      <c r="R45" s="410"/>
      <c r="S45" s="396" t="str">
        <f>'DATA SKP'!E19</f>
        <v>Sekretaris Daerah</v>
      </c>
      <c r="T45" s="397"/>
      <c r="U45" s="397"/>
      <c r="V45" s="398"/>
    </row>
    <row r="46" spans="1:22" ht="15.75" x14ac:dyDescent="0.25">
      <c r="A46" s="182"/>
      <c r="B46" s="183"/>
      <c r="C46" s="183"/>
      <c r="D46" s="183"/>
      <c r="E46" s="183"/>
      <c r="F46" s="183"/>
      <c r="G46" s="183"/>
      <c r="H46" s="183" t="str">
        <f>'DATA SKP'!E18</f>
        <v>Pembina Utama Madya / IV.d</v>
      </c>
      <c r="I46" s="183"/>
      <c r="J46" s="184"/>
      <c r="K46" s="176"/>
      <c r="L46" s="176"/>
      <c r="M46" s="185"/>
      <c r="N46" s="389"/>
      <c r="O46" s="394"/>
      <c r="P46" s="394"/>
      <c r="Q46" s="394"/>
      <c r="R46" s="411"/>
      <c r="S46" s="399"/>
      <c r="T46" s="400"/>
      <c r="U46" s="400"/>
      <c r="V46" s="401"/>
    </row>
    <row r="47" spans="1:22" ht="15.75" x14ac:dyDescent="0.25">
      <c r="A47" s="182"/>
      <c r="B47" s="183"/>
      <c r="C47" s="183"/>
      <c r="D47" s="183"/>
      <c r="E47" s="183"/>
      <c r="F47" s="183"/>
      <c r="G47" s="183"/>
      <c r="H47" s="183" t="s">
        <v>239</v>
      </c>
      <c r="I47" s="183" t="str">
        <f>'DATA SKP'!E17</f>
        <v>19600413 198103 1 007</v>
      </c>
      <c r="J47" s="184"/>
      <c r="K47" s="176"/>
      <c r="L47" s="176"/>
      <c r="M47" s="185"/>
      <c r="N47" s="388" t="s">
        <v>71</v>
      </c>
      <c r="O47" s="391" t="s">
        <v>67</v>
      </c>
      <c r="P47" s="391"/>
      <c r="Q47" s="391"/>
      <c r="R47" s="391"/>
      <c r="S47" s="396" t="str">
        <f>'DATA SKP'!E20</f>
        <v>Sekretariat Daerah Kabupaten Pasuruan</v>
      </c>
      <c r="T47" s="397"/>
      <c r="U47" s="397"/>
      <c r="V47" s="398"/>
    </row>
    <row r="48" spans="1:22" ht="16.5" thickBot="1" x14ac:dyDescent="0.3">
      <c r="A48" s="204"/>
      <c r="B48" s="387"/>
      <c r="C48" s="387"/>
      <c r="D48" s="387"/>
      <c r="E48" s="387"/>
      <c r="F48" s="387"/>
      <c r="G48" s="205"/>
      <c r="H48" s="205"/>
      <c r="I48" s="205"/>
      <c r="J48" s="206"/>
      <c r="K48" s="176"/>
      <c r="L48" s="176"/>
      <c r="M48" s="207"/>
      <c r="N48" s="428"/>
      <c r="O48" s="429"/>
      <c r="P48" s="429"/>
      <c r="Q48" s="429"/>
      <c r="R48" s="429"/>
      <c r="S48" s="423"/>
      <c r="T48" s="424"/>
      <c r="U48" s="424"/>
      <c r="V48" s="425"/>
    </row>
    <row r="50" spans="1:22" ht="13.5" thickBot="1" x14ac:dyDescent="0.25"/>
    <row r="51" spans="1:22" ht="15.75" x14ac:dyDescent="0.25">
      <c r="A51" s="226" t="s">
        <v>101</v>
      </c>
      <c r="B51" s="404" t="s">
        <v>75</v>
      </c>
      <c r="C51" s="405"/>
      <c r="D51" s="405"/>
      <c r="E51" s="405"/>
      <c r="F51" s="405"/>
      <c r="G51" s="405"/>
      <c r="H51" s="405"/>
      <c r="I51" s="427"/>
      <c r="J51" s="227" t="s">
        <v>84</v>
      </c>
      <c r="K51" s="176"/>
      <c r="L51" s="176"/>
      <c r="M51" s="228" t="s">
        <v>81</v>
      </c>
      <c r="N51" s="229" t="s">
        <v>88</v>
      </c>
      <c r="O51" s="180"/>
      <c r="P51" s="180"/>
      <c r="Q51" s="180"/>
      <c r="R51" s="180"/>
      <c r="S51" s="180"/>
      <c r="T51" s="180"/>
      <c r="U51" s="180"/>
      <c r="V51" s="181"/>
    </row>
    <row r="52" spans="1:22" ht="15.75" x14ac:dyDescent="0.25">
      <c r="A52" s="182"/>
      <c r="B52" s="388" t="s">
        <v>76</v>
      </c>
      <c r="C52" s="391" t="s">
        <v>104</v>
      </c>
      <c r="D52" s="391"/>
      <c r="E52" s="391"/>
      <c r="F52" s="391"/>
      <c r="G52" s="438">
        <f>PENILAIAN!H32</f>
        <v>82.492248062015506</v>
      </c>
      <c r="H52" s="438"/>
      <c r="I52" s="410" t="s">
        <v>102</v>
      </c>
      <c r="J52" s="416">
        <f>PENILAIAN!J32</f>
        <v>49.495348837209299</v>
      </c>
      <c r="K52" s="176"/>
      <c r="L52" s="176"/>
      <c r="M52" s="182"/>
      <c r="N52" s="183"/>
      <c r="O52" s="183"/>
      <c r="P52" s="183"/>
      <c r="Q52" s="183"/>
      <c r="R52" s="183"/>
      <c r="S52" s="183"/>
      <c r="T52" s="183"/>
      <c r="U52" s="183"/>
      <c r="V52" s="184"/>
    </row>
    <row r="53" spans="1:22" ht="15.75" x14ac:dyDescent="0.25">
      <c r="A53" s="182"/>
      <c r="B53" s="389"/>
      <c r="C53" s="394"/>
      <c r="D53" s="394"/>
      <c r="E53" s="394"/>
      <c r="F53" s="394"/>
      <c r="G53" s="439"/>
      <c r="H53" s="439"/>
      <c r="I53" s="411"/>
      <c r="J53" s="417"/>
      <c r="K53" s="176"/>
      <c r="L53" s="176"/>
      <c r="M53" s="182"/>
      <c r="N53" s="183"/>
      <c r="O53" s="183"/>
      <c r="P53" s="183"/>
      <c r="Q53" s="183"/>
      <c r="R53" s="183"/>
      <c r="S53" s="183"/>
      <c r="T53" s="183"/>
      <c r="U53" s="183"/>
      <c r="V53" s="184"/>
    </row>
    <row r="54" spans="1:22" ht="36" customHeight="1" x14ac:dyDescent="0.25">
      <c r="A54" s="182"/>
      <c r="B54" s="388" t="s">
        <v>68</v>
      </c>
      <c r="C54" s="397" t="s">
        <v>83</v>
      </c>
      <c r="D54" s="419"/>
      <c r="E54" s="210" t="s">
        <v>77</v>
      </c>
      <c r="F54" s="211" t="s">
        <v>49</v>
      </c>
      <c r="G54" s="440">
        <f>'PERILAKU KERJA'!H12</f>
        <v>81</v>
      </c>
      <c r="H54" s="441"/>
      <c r="I54" s="212" t="str">
        <f>'PERILAKU KERJA'!I12</f>
        <v>(Baik)</v>
      </c>
      <c r="J54" s="184"/>
      <c r="K54" s="176"/>
      <c r="L54" s="176"/>
      <c r="M54" s="182"/>
      <c r="N54" s="183"/>
      <c r="O54" s="183"/>
      <c r="P54" s="183"/>
      <c r="Q54" s="183"/>
      <c r="R54" s="183"/>
      <c r="S54" s="183"/>
      <c r="T54" s="183"/>
      <c r="U54" s="183"/>
      <c r="V54" s="184"/>
    </row>
    <row r="55" spans="1:22" ht="36" customHeight="1" x14ac:dyDescent="0.25">
      <c r="A55" s="182"/>
      <c r="B55" s="418"/>
      <c r="C55" s="420"/>
      <c r="D55" s="421"/>
      <c r="E55" s="210" t="s">
        <v>78</v>
      </c>
      <c r="F55" s="213" t="s">
        <v>50</v>
      </c>
      <c r="G55" s="440">
        <f>'PERILAKU KERJA'!H13</f>
        <v>81.5</v>
      </c>
      <c r="H55" s="441"/>
      <c r="I55" s="212" t="str">
        <f>'PERILAKU KERJA'!I13</f>
        <v>(Baik)</v>
      </c>
      <c r="J55" s="184"/>
      <c r="K55" s="176"/>
      <c r="L55" s="176"/>
      <c r="M55" s="182"/>
      <c r="N55" s="183"/>
      <c r="O55" s="183"/>
      <c r="P55" s="183"/>
      <c r="Q55" s="183"/>
      <c r="R55" s="183"/>
      <c r="S55" s="183"/>
      <c r="T55" s="183"/>
      <c r="U55" s="183"/>
      <c r="V55" s="184"/>
    </row>
    <row r="56" spans="1:22" ht="36" customHeight="1" x14ac:dyDescent="0.25">
      <c r="A56" s="182"/>
      <c r="B56" s="418"/>
      <c r="C56" s="420"/>
      <c r="D56" s="421"/>
      <c r="E56" s="210" t="s">
        <v>79</v>
      </c>
      <c r="F56" s="213" t="s">
        <v>51</v>
      </c>
      <c r="G56" s="440">
        <f>PENILAIAN!H36</f>
        <v>81</v>
      </c>
      <c r="H56" s="441"/>
      <c r="I56" s="212" t="str">
        <f>'PERILAKU KERJA'!I14</f>
        <v>(Baik)</v>
      </c>
      <c r="J56" s="184"/>
      <c r="K56" s="176"/>
      <c r="L56" s="176"/>
      <c r="M56" s="182"/>
      <c r="N56" s="183"/>
      <c r="O56" s="183"/>
      <c r="P56" s="183"/>
      <c r="Q56" s="183"/>
      <c r="R56" s="183"/>
      <c r="S56" s="183"/>
      <c r="T56" s="183"/>
      <c r="U56" s="183"/>
      <c r="V56" s="184"/>
    </row>
    <row r="57" spans="1:22" ht="36" customHeight="1" x14ac:dyDescent="0.25">
      <c r="A57" s="182"/>
      <c r="B57" s="418"/>
      <c r="C57" s="420"/>
      <c r="D57" s="421"/>
      <c r="E57" s="210">
        <v>4</v>
      </c>
      <c r="F57" s="213" t="s">
        <v>52</v>
      </c>
      <c r="G57" s="440">
        <f>'PERILAKU KERJA'!H15</f>
        <v>81</v>
      </c>
      <c r="H57" s="441"/>
      <c r="I57" s="212" t="str">
        <f>'PERILAKU KERJA'!I15</f>
        <v>(Baik)</v>
      </c>
      <c r="J57" s="184"/>
      <c r="K57" s="176"/>
      <c r="L57" s="176"/>
      <c r="M57" s="182"/>
      <c r="N57" s="183"/>
      <c r="O57" s="183"/>
      <c r="P57" s="183"/>
      <c r="Q57" s="183"/>
      <c r="R57" s="183"/>
      <c r="S57" s="183"/>
      <c r="T57" s="183"/>
      <c r="U57" s="183"/>
      <c r="V57" s="184"/>
    </row>
    <row r="58" spans="1:22" ht="36" customHeight="1" x14ac:dyDescent="0.25">
      <c r="A58" s="182"/>
      <c r="B58" s="418"/>
      <c r="C58" s="420"/>
      <c r="D58" s="421"/>
      <c r="E58" s="210" t="s">
        <v>80</v>
      </c>
      <c r="F58" s="213" t="s">
        <v>53</v>
      </c>
      <c r="G58" s="440">
        <f>'PERILAKU KERJA'!H16</f>
        <v>81</v>
      </c>
      <c r="H58" s="441"/>
      <c r="I58" s="212" t="str">
        <f>'PERILAKU KERJA'!I16</f>
        <v>(Baik)</v>
      </c>
      <c r="J58" s="184"/>
      <c r="K58" s="176"/>
      <c r="L58" s="176"/>
      <c r="M58" s="182"/>
      <c r="N58" s="183"/>
      <c r="O58" s="183"/>
      <c r="P58" s="183"/>
      <c r="Q58" s="183"/>
      <c r="R58" s="183"/>
      <c r="S58" s="183"/>
      <c r="T58" s="183"/>
      <c r="U58" s="183"/>
      <c r="V58" s="184"/>
    </row>
    <row r="59" spans="1:22" ht="36" customHeight="1" x14ac:dyDescent="0.25">
      <c r="A59" s="182"/>
      <c r="B59" s="418"/>
      <c r="C59" s="420"/>
      <c r="D59" s="421"/>
      <c r="E59" s="210" t="s">
        <v>81</v>
      </c>
      <c r="F59" s="213" t="s">
        <v>54</v>
      </c>
      <c r="G59" s="440">
        <f>'PERILAKU KERJA'!H17</f>
        <v>81</v>
      </c>
      <c r="H59" s="441"/>
      <c r="I59" s="212" t="str">
        <f>'PERILAKU KERJA'!I17</f>
        <v>(Baik)</v>
      </c>
      <c r="J59" s="184"/>
      <c r="K59" s="176"/>
      <c r="L59" s="176"/>
      <c r="M59" s="182"/>
      <c r="N59" s="183"/>
      <c r="O59" s="183"/>
      <c r="P59" s="183"/>
      <c r="Q59" s="183"/>
      <c r="R59" s="183"/>
      <c r="S59" s="183"/>
      <c r="T59" s="183"/>
      <c r="U59" s="183"/>
      <c r="V59" s="184"/>
    </row>
    <row r="60" spans="1:22" ht="36" customHeight="1" x14ac:dyDescent="0.25">
      <c r="A60" s="182"/>
      <c r="B60" s="418"/>
      <c r="C60" s="420"/>
      <c r="D60" s="421"/>
      <c r="E60" s="436" t="s">
        <v>56</v>
      </c>
      <c r="F60" s="437"/>
      <c r="G60" s="440">
        <f>'PERILAKU KERJA'!H18</f>
        <v>486.5</v>
      </c>
      <c r="H60" s="441"/>
      <c r="I60" s="209">
        <v>0</v>
      </c>
      <c r="J60" s="184"/>
      <c r="K60" s="176"/>
      <c r="L60" s="176"/>
      <c r="M60" s="182"/>
      <c r="N60" s="183"/>
      <c r="O60" s="183"/>
      <c r="P60" s="183"/>
      <c r="Q60" s="183"/>
      <c r="R60" s="183"/>
      <c r="S60" s="183"/>
      <c r="T60" s="183"/>
      <c r="U60" s="183"/>
      <c r="V60" s="184"/>
    </row>
    <row r="61" spans="1:22" ht="36" customHeight="1" x14ac:dyDescent="0.25">
      <c r="A61" s="182"/>
      <c r="B61" s="418"/>
      <c r="C61" s="420"/>
      <c r="D61" s="421"/>
      <c r="E61" s="436" t="s">
        <v>57</v>
      </c>
      <c r="F61" s="437"/>
      <c r="G61" s="440">
        <f>'PERILAKU KERJA'!H19</f>
        <v>81.083333333333329</v>
      </c>
      <c r="H61" s="441"/>
      <c r="I61" s="212" t="str">
        <f>'PERILAKU KERJA'!I19</f>
        <v>(Baik)</v>
      </c>
      <c r="J61" s="184"/>
      <c r="K61" s="176"/>
      <c r="L61" s="176"/>
      <c r="M61" s="182"/>
      <c r="N61" s="183"/>
      <c r="O61" s="183"/>
      <c r="P61" s="183"/>
      <c r="Q61" s="183"/>
      <c r="R61" s="183"/>
      <c r="S61" s="183"/>
      <c r="T61" s="183"/>
      <c r="U61" s="183"/>
      <c r="V61" s="184"/>
    </row>
    <row r="62" spans="1:22" ht="36" customHeight="1" x14ac:dyDescent="0.25">
      <c r="A62" s="218"/>
      <c r="B62" s="389"/>
      <c r="C62" s="400"/>
      <c r="D62" s="422"/>
      <c r="E62" s="214" t="s">
        <v>82</v>
      </c>
      <c r="F62" s="213"/>
      <c r="G62" s="442">
        <f>PENILAIAN!H42</f>
        <v>81.083333333333329</v>
      </c>
      <c r="H62" s="442"/>
      <c r="I62" s="215" t="s">
        <v>103</v>
      </c>
      <c r="J62" s="219">
        <f>PENILAIAN!J42</f>
        <v>32.43333333333333</v>
      </c>
      <c r="K62" s="176"/>
      <c r="L62" s="176"/>
      <c r="M62" s="182"/>
      <c r="N62" s="183"/>
      <c r="O62" s="183"/>
      <c r="P62" s="183"/>
      <c r="Q62" s="183"/>
      <c r="R62" s="183"/>
      <c r="S62" s="183"/>
      <c r="T62" s="183"/>
      <c r="U62" s="183"/>
      <c r="V62" s="184"/>
    </row>
    <row r="63" spans="1:22" ht="15.75" x14ac:dyDescent="0.25">
      <c r="A63" s="430" t="s">
        <v>85</v>
      </c>
      <c r="B63" s="431"/>
      <c r="C63" s="431"/>
      <c r="D63" s="431"/>
      <c r="E63" s="431"/>
      <c r="F63" s="431"/>
      <c r="G63" s="431"/>
      <c r="H63" s="431"/>
      <c r="I63" s="432"/>
      <c r="J63" s="220">
        <f>PENILAIAN!J43</f>
        <v>81.928682170542629</v>
      </c>
      <c r="K63" s="176"/>
      <c r="L63" s="176"/>
      <c r="M63" s="235" t="s">
        <v>100</v>
      </c>
      <c r="N63" s="231" t="s">
        <v>89</v>
      </c>
      <c r="O63" s="187"/>
      <c r="P63" s="187"/>
      <c r="Q63" s="187"/>
      <c r="R63" s="187"/>
      <c r="S63" s="187"/>
      <c r="T63" s="187"/>
      <c r="U63" s="187"/>
      <c r="V63" s="188"/>
    </row>
    <row r="64" spans="1:22" ht="15.75" x14ac:dyDescent="0.25">
      <c r="A64" s="433"/>
      <c r="B64" s="434"/>
      <c r="C64" s="434"/>
      <c r="D64" s="434"/>
      <c r="E64" s="434"/>
      <c r="F64" s="434"/>
      <c r="G64" s="434"/>
      <c r="H64" s="434"/>
      <c r="I64" s="435"/>
      <c r="J64" s="221" t="str">
        <f>PENILAIAN!J44</f>
        <v>(Baik)</v>
      </c>
      <c r="K64" s="176"/>
      <c r="L64" s="176"/>
      <c r="M64" s="182"/>
      <c r="N64" s="208" t="s">
        <v>90</v>
      </c>
      <c r="O64" s="183"/>
      <c r="P64" s="183"/>
      <c r="Q64" s="183"/>
      <c r="R64" s="183"/>
      <c r="S64" s="183"/>
      <c r="T64" s="183"/>
      <c r="U64" s="183"/>
      <c r="V64" s="184"/>
    </row>
    <row r="65" spans="1:22" ht="15.75" x14ac:dyDescent="0.25">
      <c r="A65" s="235" t="s">
        <v>80</v>
      </c>
      <c r="B65" s="231" t="s">
        <v>86</v>
      </c>
      <c r="C65" s="187"/>
      <c r="D65" s="187"/>
      <c r="E65" s="187"/>
      <c r="F65" s="187"/>
      <c r="G65" s="187"/>
      <c r="H65" s="187"/>
      <c r="I65" s="187"/>
      <c r="J65" s="188"/>
      <c r="K65" s="176"/>
      <c r="L65" s="176"/>
      <c r="M65" s="182"/>
      <c r="N65" s="183"/>
      <c r="O65" s="183"/>
      <c r="P65" s="183"/>
      <c r="Q65" s="183"/>
      <c r="R65" s="183"/>
      <c r="S65" s="183"/>
      <c r="T65" s="183"/>
      <c r="U65" s="183"/>
      <c r="V65" s="184"/>
    </row>
    <row r="66" spans="1:22" ht="15.75" x14ac:dyDescent="0.25">
      <c r="A66" s="182"/>
      <c r="B66" s="208" t="s">
        <v>87</v>
      </c>
      <c r="C66" s="183"/>
      <c r="D66" s="183"/>
      <c r="E66" s="183"/>
      <c r="F66" s="183"/>
      <c r="G66" s="183"/>
      <c r="H66" s="183"/>
      <c r="I66" s="183"/>
      <c r="J66" s="184"/>
      <c r="K66" s="176"/>
      <c r="L66" s="176"/>
      <c r="M66" s="182"/>
      <c r="N66" s="183"/>
      <c r="O66" s="183"/>
      <c r="P66" s="183"/>
      <c r="Q66" s="183"/>
      <c r="R66" s="183"/>
      <c r="S66" s="183"/>
      <c r="T66" s="183"/>
      <c r="U66" s="183"/>
      <c r="V66" s="184"/>
    </row>
    <row r="67" spans="1:22" ht="15.75" x14ac:dyDescent="0.25">
      <c r="A67" s="182"/>
      <c r="B67" s="183"/>
      <c r="C67" s="183"/>
      <c r="D67" s="183"/>
      <c r="E67" s="183"/>
      <c r="F67" s="183"/>
      <c r="G67" s="183"/>
      <c r="H67" s="183"/>
      <c r="I67" s="183"/>
      <c r="J67" s="184"/>
      <c r="K67" s="176"/>
      <c r="L67" s="176"/>
      <c r="M67" s="182"/>
      <c r="N67" s="183"/>
      <c r="O67" s="183"/>
      <c r="P67" s="183"/>
      <c r="Q67" s="183"/>
      <c r="R67" s="183"/>
      <c r="S67" s="183"/>
      <c r="T67" s="183"/>
      <c r="U67" s="183"/>
      <c r="V67" s="184"/>
    </row>
    <row r="68" spans="1:22" ht="15.75" x14ac:dyDescent="0.25">
      <c r="A68" s="182"/>
      <c r="B68" s="183"/>
      <c r="C68" s="183"/>
      <c r="D68" s="183"/>
      <c r="E68" s="183"/>
      <c r="F68" s="183"/>
      <c r="G68" s="183"/>
      <c r="H68" s="183"/>
      <c r="I68" s="183"/>
      <c r="J68" s="184"/>
      <c r="K68" s="176"/>
      <c r="L68" s="176"/>
      <c r="M68" s="182"/>
      <c r="N68" s="183"/>
      <c r="O68" s="183"/>
      <c r="P68" s="183"/>
      <c r="Q68" s="183"/>
      <c r="R68" s="183"/>
      <c r="S68" s="183"/>
      <c r="T68" s="183"/>
      <c r="U68" s="183"/>
      <c r="V68" s="184"/>
    </row>
    <row r="69" spans="1:22" ht="15.75" x14ac:dyDescent="0.25">
      <c r="A69" s="182"/>
      <c r="B69" s="183"/>
      <c r="C69" s="183"/>
      <c r="D69" s="183"/>
      <c r="E69" s="183"/>
      <c r="F69" s="183"/>
      <c r="G69" s="183"/>
      <c r="H69" s="183"/>
      <c r="I69" s="183"/>
      <c r="J69" s="184"/>
      <c r="K69" s="176"/>
      <c r="L69" s="176"/>
      <c r="M69" s="182"/>
      <c r="N69" s="183"/>
      <c r="O69" s="183"/>
      <c r="P69" s="183"/>
      <c r="Q69" s="183"/>
      <c r="R69" s="183"/>
      <c r="S69" s="183"/>
      <c r="T69" s="183"/>
      <c r="U69" s="183"/>
      <c r="V69" s="184"/>
    </row>
    <row r="70" spans="1:22" ht="15.75" x14ac:dyDescent="0.25">
      <c r="A70" s="182"/>
      <c r="B70" s="183"/>
      <c r="C70" s="183"/>
      <c r="D70" s="183"/>
      <c r="E70" s="183"/>
      <c r="F70" s="183"/>
      <c r="G70" s="183"/>
      <c r="H70" s="183"/>
      <c r="I70" s="183"/>
      <c r="J70" s="184"/>
      <c r="K70" s="176"/>
      <c r="L70" s="176"/>
      <c r="M70" s="182"/>
      <c r="N70" s="183"/>
      <c r="O70" s="183"/>
      <c r="P70" s="183"/>
      <c r="Q70" s="183"/>
      <c r="R70" s="183"/>
      <c r="S70" s="183"/>
      <c r="T70" s="183"/>
      <c r="U70" s="183"/>
      <c r="V70" s="184"/>
    </row>
    <row r="71" spans="1:22" ht="15.75" x14ac:dyDescent="0.25">
      <c r="A71" s="182"/>
      <c r="B71" s="183"/>
      <c r="C71" s="183"/>
      <c r="D71" s="183"/>
      <c r="E71" s="183"/>
      <c r="F71" s="183"/>
      <c r="G71" s="183"/>
      <c r="H71" s="183"/>
      <c r="I71" s="183"/>
      <c r="J71" s="184"/>
      <c r="K71" s="176"/>
      <c r="L71" s="176"/>
      <c r="M71" s="182"/>
      <c r="N71" s="183"/>
      <c r="O71" s="183"/>
      <c r="P71" s="183"/>
      <c r="Q71" s="183"/>
      <c r="R71" s="183"/>
      <c r="S71" s="183"/>
      <c r="T71" s="183"/>
      <c r="U71" s="183"/>
      <c r="V71" s="184"/>
    </row>
    <row r="72" spans="1:22" ht="15.75" x14ac:dyDescent="0.25">
      <c r="A72" s="182"/>
      <c r="B72" s="183"/>
      <c r="C72" s="183"/>
      <c r="D72" s="183"/>
      <c r="E72" s="183"/>
      <c r="F72" s="183"/>
      <c r="G72" s="183"/>
      <c r="H72" s="183"/>
      <c r="I72" s="183"/>
      <c r="J72" s="184"/>
      <c r="K72" s="176"/>
      <c r="L72" s="176"/>
      <c r="M72" s="182"/>
      <c r="N72" s="183"/>
      <c r="O72" s="183"/>
      <c r="P72" s="183"/>
      <c r="Q72" s="183"/>
      <c r="R72" s="183"/>
      <c r="S72" s="183"/>
      <c r="T72" s="183"/>
      <c r="U72" s="183"/>
      <c r="V72" s="184"/>
    </row>
    <row r="73" spans="1:22" ht="15.75" x14ac:dyDescent="0.25">
      <c r="A73" s="182"/>
      <c r="B73" s="183"/>
      <c r="C73" s="183"/>
      <c r="D73" s="183"/>
      <c r="E73" s="183"/>
      <c r="F73" s="183"/>
      <c r="G73" s="183"/>
      <c r="H73" s="183"/>
      <c r="I73" s="183"/>
      <c r="J73" s="184"/>
      <c r="K73" s="176"/>
      <c r="L73" s="176"/>
      <c r="M73" s="182"/>
      <c r="N73" s="183"/>
      <c r="O73" s="183"/>
      <c r="P73" s="183"/>
      <c r="Q73" s="183"/>
      <c r="R73" s="183"/>
      <c r="S73" s="183"/>
      <c r="T73" s="183"/>
      <c r="U73" s="183"/>
      <c r="V73" s="184"/>
    </row>
    <row r="74" spans="1:22" ht="15.75" x14ac:dyDescent="0.25">
      <c r="A74" s="182"/>
      <c r="B74" s="183"/>
      <c r="C74" s="183"/>
      <c r="D74" s="183"/>
      <c r="E74" s="183"/>
      <c r="F74" s="183"/>
      <c r="G74" s="183"/>
      <c r="H74" s="183"/>
      <c r="I74" s="183"/>
      <c r="J74" s="184"/>
      <c r="K74" s="176"/>
      <c r="L74" s="176"/>
      <c r="M74" s="182"/>
      <c r="N74" s="183"/>
      <c r="O74" s="183"/>
      <c r="P74" s="183"/>
      <c r="Q74" s="183"/>
      <c r="R74" s="183"/>
      <c r="S74" s="183"/>
      <c r="T74" s="183"/>
      <c r="U74" s="183"/>
      <c r="V74" s="184"/>
    </row>
    <row r="75" spans="1:22" ht="15.75" x14ac:dyDescent="0.25">
      <c r="A75" s="182"/>
      <c r="B75" s="183"/>
      <c r="C75" s="183"/>
      <c r="D75" s="183"/>
      <c r="E75" s="183"/>
      <c r="F75" s="183"/>
      <c r="G75" s="183"/>
      <c r="H75" s="183"/>
      <c r="I75" s="183"/>
      <c r="J75" s="184"/>
      <c r="K75" s="176"/>
      <c r="L75" s="176"/>
      <c r="M75" s="182"/>
      <c r="N75" s="183"/>
      <c r="O75" s="183"/>
      <c r="P75" s="183"/>
      <c r="Q75" s="183"/>
      <c r="R75" s="183"/>
      <c r="S75" s="183"/>
      <c r="T75" s="183"/>
      <c r="U75" s="183"/>
      <c r="V75" s="184"/>
    </row>
    <row r="76" spans="1:22" ht="15.75" x14ac:dyDescent="0.25">
      <c r="A76" s="182"/>
      <c r="B76" s="183"/>
      <c r="C76" s="183"/>
      <c r="D76" s="183"/>
      <c r="E76" s="183"/>
      <c r="F76" s="183"/>
      <c r="G76" s="183"/>
      <c r="H76" s="183"/>
      <c r="I76" s="183"/>
      <c r="J76" s="184"/>
      <c r="K76" s="176"/>
      <c r="L76" s="176"/>
      <c r="M76" s="182"/>
      <c r="N76" s="183"/>
      <c r="O76" s="183"/>
      <c r="P76" s="183"/>
      <c r="Q76" s="183"/>
      <c r="R76" s="183"/>
      <c r="S76" s="183"/>
      <c r="T76" s="183"/>
      <c r="U76" s="183"/>
      <c r="V76" s="184"/>
    </row>
    <row r="77" spans="1:22" ht="15.75" x14ac:dyDescent="0.25">
      <c r="A77" s="182"/>
      <c r="B77" s="183"/>
      <c r="C77" s="183"/>
      <c r="D77" s="183"/>
      <c r="E77" s="183"/>
      <c r="F77" s="183"/>
      <c r="G77" s="183"/>
      <c r="H77" s="183"/>
      <c r="I77" s="183"/>
      <c r="J77" s="184"/>
      <c r="K77" s="176"/>
      <c r="L77" s="176"/>
      <c r="M77" s="182"/>
      <c r="N77" s="183"/>
      <c r="O77" s="183"/>
      <c r="P77" s="183"/>
      <c r="Q77" s="183"/>
      <c r="R77" s="183"/>
      <c r="S77" s="183"/>
      <c r="T77" s="183"/>
      <c r="U77" s="183"/>
      <c r="V77" s="184"/>
    </row>
    <row r="78" spans="1:22" ht="15.75" x14ac:dyDescent="0.25">
      <c r="A78" s="182"/>
      <c r="B78" s="183"/>
      <c r="C78" s="183"/>
      <c r="D78" s="183"/>
      <c r="E78" s="183"/>
      <c r="F78" s="183"/>
      <c r="G78" s="183"/>
      <c r="H78" s="183"/>
      <c r="I78" s="183"/>
      <c r="J78" s="184"/>
      <c r="K78" s="176"/>
      <c r="L78" s="176"/>
      <c r="M78" s="182"/>
      <c r="N78" s="183"/>
      <c r="O78" s="183"/>
      <c r="P78" s="183"/>
      <c r="Q78" s="183"/>
      <c r="R78" s="183"/>
      <c r="S78" s="183"/>
      <c r="T78" s="183"/>
      <c r="U78" s="183"/>
      <c r="V78" s="184"/>
    </row>
    <row r="79" spans="1:22" ht="15.75" x14ac:dyDescent="0.25">
      <c r="A79" s="182"/>
      <c r="B79" s="183"/>
      <c r="C79" s="183"/>
      <c r="D79" s="183"/>
      <c r="E79" s="183"/>
      <c r="F79" s="183"/>
      <c r="G79" s="183"/>
      <c r="H79" s="183"/>
      <c r="I79" s="183"/>
      <c r="J79" s="184"/>
      <c r="K79" s="176"/>
      <c r="L79" s="176"/>
      <c r="M79" s="182"/>
      <c r="N79" s="183"/>
      <c r="O79" s="183"/>
      <c r="P79" s="183"/>
      <c r="Q79" s="183"/>
      <c r="R79" s="183"/>
      <c r="S79" s="183"/>
      <c r="T79" s="183"/>
      <c r="U79" s="183"/>
      <c r="V79" s="184"/>
    </row>
    <row r="80" spans="1:22" ht="15.75" x14ac:dyDescent="0.25">
      <c r="A80" s="182"/>
      <c r="B80" s="183"/>
      <c r="C80" s="183"/>
      <c r="D80" s="183"/>
      <c r="E80" s="183"/>
      <c r="F80" s="183"/>
      <c r="G80" s="183"/>
      <c r="H80" s="183"/>
      <c r="I80" s="183"/>
      <c r="J80" s="184"/>
      <c r="K80" s="176"/>
      <c r="L80" s="176"/>
      <c r="M80" s="182"/>
      <c r="N80" s="183"/>
      <c r="O80" s="183"/>
      <c r="P80" s="183"/>
      <c r="Q80" s="183"/>
      <c r="R80" s="183"/>
      <c r="S80" s="183"/>
      <c r="T80" s="183"/>
      <c r="U80" s="183"/>
      <c r="V80" s="184"/>
    </row>
    <row r="81" spans="1:22" ht="15.75" x14ac:dyDescent="0.25">
      <c r="A81" s="182"/>
      <c r="B81" s="183"/>
      <c r="C81" s="183"/>
      <c r="D81" s="183"/>
      <c r="E81" s="183"/>
      <c r="F81" s="183"/>
      <c r="G81" s="183"/>
      <c r="H81" s="183"/>
      <c r="I81" s="183"/>
      <c r="J81" s="184"/>
      <c r="K81" s="176"/>
      <c r="L81" s="176"/>
      <c r="M81" s="182"/>
      <c r="N81" s="183"/>
      <c r="O81" s="183"/>
      <c r="P81" s="183"/>
      <c r="Q81" s="183"/>
      <c r="R81" s="183"/>
      <c r="S81" s="183"/>
      <c r="T81" s="183"/>
      <c r="U81" s="183"/>
      <c r="V81" s="184"/>
    </row>
    <row r="82" spans="1:22" ht="15.75" x14ac:dyDescent="0.25">
      <c r="A82" s="182"/>
      <c r="B82" s="183"/>
      <c r="C82" s="183"/>
      <c r="D82" s="183"/>
      <c r="E82" s="183"/>
      <c r="F82" s="183"/>
      <c r="G82" s="183"/>
      <c r="H82" s="183"/>
      <c r="I82" s="183"/>
      <c r="J82" s="184"/>
      <c r="K82" s="176"/>
      <c r="L82" s="176"/>
      <c r="M82" s="182"/>
      <c r="N82" s="183"/>
      <c r="O82" s="183"/>
      <c r="P82" s="183"/>
      <c r="Q82" s="183"/>
      <c r="R82" s="183"/>
      <c r="S82" s="183"/>
      <c r="T82" s="183"/>
      <c r="U82" s="183"/>
      <c r="V82" s="184"/>
    </row>
    <row r="83" spans="1:22" ht="15.75" x14ac:dyDescent="0.25">
      <c r="A83" s="182"/>
      <c r="B83" s="183"/>
      <c r="C83" s="183"/>
      <c r="D83" s="183"/>
      <c r="E83" s="183"/>
      <c r="F83" s="183"/>
      <c r="G83" s="183"/>
      <c r="H83" s="183"/>
      <c r="I83" s="183"/>
      <c r="J83" s="184"/>
      <c r="K83" s="176"/>
      <c r="L83" s="176"/>
      <c r="M83" s="182"/>
      <c r="N83" s="183"/>
      <c r="O83" s="183"/>
      <c r="P83" s="183"/>
      <c r="Q83" s="183"/>
      <c r="R83" s="183"/>
      <c r="S83" s="183"/>
      <c r="T83" s="183"/>
      <c r="U83" s="183"/>
      <c r="V83" s="184"/>
    </row>
    <row r="84" spans="1:22" ht="15.75" x14ac:dyDescent="0.25">
      <c r="A84" s="182"/>
      <c r="B84" s="183"/>
      <c r="C84" s="183"/>
      <c r="D84" s="183"/>
      <c r="E84" s="183"/>
      <c r="F84" s="183"/>
      <c r="G84" s="183"/>
      <c r="H84" s="183"/>
      <c r="I84" s="183"/>
      <c r="J84" s="184"/>
      <c r="K84" s="176"/>
      <c r="L84" s="176"/>
      <c r="M84" s="182"/>
      <c r="N84" s="183"/>
      <c r="O84" s="183"/>
      <c r="P84" s="183"/>
      <c r="Q84" s="183"/>
      <c r="R84" s="183"/>
      <c r="S84" s="183"/>
      <c r="T84" s="183"/>
      <c r="U84" s="183"/>
      <c r="V84" s="184"/>
    </row>
    <row r="85" spans="1:22" ht="15.75" x14ac:dyDescent="0.25">
      <c r="A85" s="182"/>
      <c r="B85" s="183"/>
      <c r="C85" s="183"/>
      <c r="D85" s="183"/>
      <c r="E85" s="183"/>
      <c r="F85" s="183"/>
      <c r="G85" s="183"/>
      <c r="H85" s="183"/>
      <c r="I85" s="203"/>
      <c r="J85" s="216"/>
      <c r="K85" s="176"/>
      <c r="L85" s="176"/>
      <c r="M85" s="182"/>
      <c r="N85" s="183"/>
      <c r="O85" s="183"/>
      <c r="P85" s="183"/>
      <c r="Q85" s="183"/>
      <c r="R85" s="183"/>
      <c r="S85" s="183"/>
      <c r="T85" s="183"/>
      <c r="U85" s="203"/>
      <c r="V85" s="216"/>
    </row>
    <row r="86" spans="1:22" ht="16.5" thickBot="1" x14ac:dyDescent="0.3">
      <c r="A86" s="204"/>
      <c r="B86" s="222"/>
      <c r="C86" s="222"/>
      <c r="D86" s="222"/>
      <c r="E86" s="222"/>
      <c r="F86" s="222"/>
      <c r="G86" s="222"/>
      <c r="H86" s="222"/>
      <c r="I86" s="222"/>
      <c r="J86" s="223"/>
      <c r="K86" s="176"/>
      <c r="L86" s="176"/>
      <c r="M86" s="204"/>
      <c r="N86" s="222"/>
      <c r="O86" s="222"/>
      <c r="P86" s="222"/>
      <c r="Q86" s="222"/>
      <c r="R86" s="222"/>
      <c r="S86" s="222"/>
      <c r="T86" s="222"/>
      <c r="U86" s="222"/>
      <c r="V86" s="223"/>
    </row>
    <row r="87" spans="1:22" ht="15.75" x14ac:dyDescent="0.25">
      <c r="A87" s="176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</row>
  </sheetData>
  <mergeCells count="75">
    <mergeCell ref="A63:I64"/>
    <mergeCell ref="C52:F53"/>
    <mergeCell ref="E60:F60"/>
    <mergeCell ref="E61:F61"/>
    <mergeCell ref="G52:H53"/>
    <mergeCell ref="G54:H54"/>
    <mergeCell ref="B52:B53"/>
    <mergeCell ref="I52:I53"/>
    <mergeCell ref="G61:H61"/>
    <mergeCell ref="G62:H62"/>
    <mergeCell ref="G55:H55"/>
    <mergeCell ref="G56:H56"/>
    <mergeCell ref="G57:H57"/>
    <mergeCell ref="G58:H58"/>
    <mergeCell ref="G59:H59"/>
    <mergeCell ref="G60:H60"/>
    <mergeCell ref="J52:J53"/>
    <mergeCell ref="B54:B62"/>
    <mergeCell ref="C54:D62"/>
    <mergeCell ref="S47:V48"/>
    <mergeCell ref="U12:V12"/>
    <mergeCell ref="B51:I51"/>
    <mergeCell ref="N43:N44"/>
    <mergeCell ref="O43:R44"/>
    <mergeCell ref="N45:N46"/>
    <mergeCell ref="O45:R46"/>
    <mergeCell ref="N47:N48"/>
    <mergeCell ref="O47:R48"/>
    <mergeCell ref="M37:M38"/>
    <mergeCell ref="N37:V38"/>
    <mergeCell ref="N39:N40"/>
    <mergeCell ref="O39:R40"/>
    <mergeCell ref="O35:R36"/>
    <mergeCell ref="N41:N42"/>
    <mergeCell ref="O41:R42"/>
    <mergeCell ref="S39:V40"/>
    <mergeCell ref="S41:V42"/>
    <mergeCell ref="N35:N36"/>
    <mergeCell ref="M25:M26"/>
    <mergeCell ref="N25:V26"/>
    <mergeCell ref="N27:N28"/>
    <mergeCell ref="N29:N30"/>
    <mergeCell ref="N31:N32"/>
    <mergeCell ref="O27:R28"/>
    <mergeCell ref="O29:R30"/>
    <mergeCell ref="O31:R32"/>
    <mergeCell ref="N33:N34"/>
    <mergeCell ref="S27:V28"/>
    <mergeCell ref="S29:V30"/>
    <mergeCell ref="S31:V32"/>
    <mergeCell ref="S33:V34"/>
    <mergeCell ref="O33:R34"/>
    <mergeCell ref="O19:R20"/>
    <mergeCell ref="O21:R22"/>
    <mergeCell ref="O23:R24"/>
    <mergeCell ref="S17:V18"/>
    <mergeCell ref="S19:V20"/>
    <mergeCell ref="S21:V22"/>
    <mergeCell ref="S23:V24"/>
    <mergeCell ref="M8:V8"/>
    <mergeCell ref="M9:V9"/>
    <mergeCell ref="B48:F48"/>
    <mergeCell ref="N17:N18"/>
    <mergeCell ref="N19:N20"/>
    <mergeCell ref="N21:N22"/>
    <mergeCell ref="S43:V44"/>
    <mergeCell ref="S45:V46"/>
    <mergeCell ref="S35:V36"/>
    <mergeCell ref="N23:N24"/>
    <mergeCell ref="M13:M14"/>
    <mergeCell ref="N13:V14"/>
    <mergeCell ref="N15:N16"/>
    <mergeCell ref="O15:R16"/>
    <mergeCell ref="S15:V16"/>
    <mergeCell ref="O17:R18"/>
  </mergeCells>
  <printOptions horizontalCentered="1"/>
  <pageMargins left="0" right="0" top="0.15748031496062992" bottom="0" header="0.31496062992125984" footer="0.31496062992125984"/>
  <pageSetup paperSize="258" scale="70" orientation="landscape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Sheet1</vt:lpstr>
      <vt:lpstr>PENILAIAN A3</vt:lpstr>
      <vt:lpstr>PENILAIAN!Print_Area</vt:lpstr>
      <vt:lpstr>'PERILAKU KERJA'!Print_Area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sosbud</cp:lastModifiedBy>
  <cp:lastPrinted>2020-01-10T01:39:09Z</cp:lastPrinted>
  <dcterms:created xsi:type="dcterms:W3CDTF">2010-10-07T03:41:24Z</dcterms:created>
  <dcterms:modified xsi:type="dcterms:W3CDTF">2020-01-10T07:06:57Z</dcterms:modified>
</cp:coreProperties>
</file>